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520" yWindow="-420" windowWidth="21990" windowHeight="12060" tabRatio="657"/>
  </bookViews>
  <sheets>
    <sheet name="Лист 1" sheetId="4" r:id="rId1"/>
  </sheets>
  <definedNames>
    <definedName name="_xlnm._FilterDatabase" localSheetId="0" hidden="1">'Лист 1'!$B$6:$V$931</definedName>
    <definedName name="_xlnm.Print_Titles" localSheetId="0">'Лист 1'!$6:$6</definedName>
    <definedName name="_xlnm.Print_Area" localSheetId="0">'Лист 1'!$B$2:$V$941</definedName>
  </definedNames>
  <calcPr calcId="145621"/>
</workbook>
</file>

<file path=xl/calcChain.xml><?xml version="1.0" encoding="utf-8"?>
<calcChain xmlns="http://schemas.openxmlformats.org/spreadsheetml/2006/main">
  <c r="P694" i="4" l="1"/>
  <c r="P698" i="4"/>
  <c r="P700" i="4"/>
  <c r="P725" i="4"/>
  <c r="P690" i="4"/>
  <c r="P362" i="4" l="1"/>
  <c r="R63" i="4" l="1"/>
  <c r="O63" i="4"/>
  <c r="N63" i="4"/>
  <c r="M63" i="4"/>
  <c r="U615" i="4" l="1"/>
  <c r="P804" i="4" l="1"/>
  <c r="P802" i="4"/>
  <c r="P724" i="4"/>
  <c r="P854" i="4"/>
  <c r="P141" i="4"/>
  <c r="U926" i="4" l="1"/>
  <c r="U886" i="4"/>
  <c r="U613" i="4" l="1"/>
  <c r="P366" i="4" l="1"/>
  <c r="N931" i="4" l="1"/>
  <c r="R928" i="4"/>
  <c r="O928" i="4"/>
  <c r="N928" i="4"/>
  <c r="M928" i="4"/>
  <c r="S927" i="4"/>
  <c r="S926" i="4"/>
  <c r="S925" i="4"/>
  <c r="U924" i="4"/>
  <c r="S924" i="4"/>
  <c r="S923" i="4"/>
  <c r="U922" i="4"/>
  <c r="S922" i="4"/>
  <c r="S921" i="4"/>
  <c r="P921" i="4"/>
  <c r="S920" i="4"/>
  <c r="R917" i="4"/>
  <c r="S918" i="4" s="1"/>
  <c r="S916" i="4"/>
  <c r="P916" i="4"/>
  <c r="S915" i="4"/>
  <c r="S914" i="4"/>
  <c r="P914" i="4"/>
  <c r="S913" i="4"/>
  <c r="S912" i="4"/>
  <c r="P912" i="4"/>
  <c r="S911" i="4"/>
  <c r="P911" i="4"/>
  <c r="S910" i="4"/>
  <c r="P910" i="4"/>
  <c r="S909" i="4"/>
  <c r="P909" i="4"/>
  <c r="S908" i="4"/>
  <c r="P908" i="4"/>
  <c r="S907" i="4"/>
  <c r="S906" i="4"/>
  <c r="S905" i="4"/>
  <c r="S904" i="4"/>
  <c r="S903" i="4"/>
  <c r="P903" i="4"/>
  <c r="S899" i="4"/>
  <c r="P899" i="4"/>
  <c r="S898" i="4"/>
  <c r="S897" i="4"/>
  <c r="P897" i="4"/>
  <c r="S896" i="4"/>
  <c r="S895" i="4"/>
  <c r="P895" i="4"/>
  <c r="S894" i="4"/>
  <c r="S893" i="4"/>
  <c r="P893" i="4"/>
  <c r="S892" i="4"/>
  <c r="S891" i="4"/>
  <c r="P891" i="4"/>
  <c r="S890" i="4"/>
  <c r="O889" i="4"/>
  <c r="O917" i="4" s="1"/>
  <c r="N889" i="4"/>
  <c r="N917" i="4" s="1"/>
  <c r="M889" i="4"/>
  <c r="M917" i="4" s="1"/>
  <c r="S888" i="4"/>
  <c r="S887" i="4"/>
  <c r="S886" i="4"/>
  <c r="S885" i="4"/>
  <c r="P885" i="4"/>
  <c r="S884" i="4"/>
  <c r="S883" i="4"/>
  <c r="P883" i="4"/>
  <c r="S882" i="4"/>
  <c r="S881" i="4"/>
  <c r="P881" i="4"/>
  <c r="S880" i="4"/>
  <c r="S879" i="4"/>
  <c r="S878" i="4"/>
  <c r="P878" i="4"/>
  <c r="S877" i="4"/>
  <c r="S876" i="4"/>
  <c r="S875" i="4"/>
  <c r="S874" i="4"/>
  <c r="S873" i="4"/>
  <c r="S872" i="4"/>
  <c r="P872" i="4"/>
  <c r="S871" i="4"/>
  <c r="S870" i="4"/>
  <c r="P870" i="4"/>
  <c r="S869" i="4"/>
  <c r="S866" i="4"/>
  <c r="P866" i="4"/>
  <c r="S865" i="4"/>
  <c r="S863" i="4"/>
  <c r="P863" i="4"/>
  <c r="S862" i="4"/>
  <c r="S861" i="4"/>
  <c r="S860" i="4"/>
  <c r="P860" i="4"/>
  <c r="S859" i="4"/>
  <c r="S858" i="4"/>
  <c r="P858" i="4"/>
  <c r="S857" i="4"/>
  <c r="S854" i="4"/>
  <c r="S853" i="4"/>
  <c r="S852" i="4"/>
  <c r="P852" i="4"/>
  <c r="S851" i="4"/>
  <c r="S850" i="4"/>
  <c r="P850" i="4"/>
  <c r="S849" i="4"/>
  <c r="S847" i="4"/>
  <c r="P847" i="4"/>
  <c r="S846" i="4"/>
  <c r="S844" i="4"/>
  <c r="P844" i="4"/>
  <c r="S843" i="4"/>
  <c r="S841" i="4"/>
  <c r="P841" i="4"/>
  <c r="S840" i="4"/>
  <c r="S837" i="4"/>
  <c r="S835" i="4"/>
  <c r="P835" i="4"/>
  <c r="S834" i="4"/>
  <c r="S832" i="4"/>
  <c r="P832" i="4"/>
  <c r="S831" i="4"/>
  <c r="S829" i="4"/>
  <c r="P829" i="4"/>
  <c r="S828" i="4"/>
  <c r="R825" i="4"/>
  <c r="S826" i="4" s="1"/>
  <c r="O825" i="4"/>
  <c r="N825" i="4"/>
  <c r="M825" i="4"/>
  <c r="S824" i="4"/>
  <c r="P824" i="4"/>
  <c r="S823" i="4"/>
  <c r="S822" i="4"/>
  <c r="S821" i="4"/>
  <c r="S820" i="4"/>
  <c r="S818" i="4"/>
  <c r="P818" i="4"/>
  <c r="S816" i="4"/>
  <c r="S815" i="4"/>
  <c r="S814" i="4"/>
  <c r="S813" i="4"/>
  <c r="P813" i="4"/>
  <c r="S811" i="4"/>
  <c r="S810" i="4"/>
  <c r="R807" i="4"/>
  <c r="R808" i="4" s="1"/>
  <c r="O807" i="4"/>
  <c r="N807" i="4"/>
  <c r="M807" i="4"/>
  <c r="S806" i="4"/>
  <c r="P806" i="4"/>
  <c r="S805" i="4"/>
  <c r="S804" i="4"/>
  <c r="S803" i="4"/>
  <c r="S802" i="4"/>
  <c r="S801" i="4"/>
  <c r="S800" i="4"/>
  <c r="P800" i="4"/>
  <c r="S799" i="4"/>
  <c r="S798" i="4"/>
  <c r="P798" i="4"/>
  <c r="S797" i="4"/>
  <c r="S796" i="4"/>
  <c r="P796" i="4"/>
  <c r="S795" i="4"/>
  <c r="S794" i="4"/>
  <c r="P794" i="4"/>
  <c r="S793" i="4"/>
  <c r="S792" i="4"/>
  <c r="P792" i="4"/>
  <c r="S791" i="4"/>
  <c r="S790" i="4"/>
  <c r="P790" i="4"/>
  <c r="S789" i="4"/>
  <c r="S788" i="4"/>
  <c r="P788" i="4"/>
  <c r="S787" i="4"/>
  <c r="S786" i="4"/>
  <c r="P786" i="4"/>
  <c r="S785" i="4"/>
  <c r="S784" i="4"/>
  <c r="P784" i="4"/>
  <c r="S783" i="4"/>
  <c r="R780" i="4"/>
  <c r="S781" i="4" s="1"/>
  <c r="O780" i="4"/>
  <c r="N780" i="4"/>
  <c r="M780" i="4"/>
  <c r="S779" i="4"/>
  <c r="P779" i="4"/>
  <c r="S778" i="4"/>
  <c r="S777" i="4"/>
  <c r="P777" i="4"/>
  <c r="S776" i="4"/>
  <c r="S775" i="4"/>
  <c r="P775" i="4"/>
  <c r="S774" i="4"/>
  <c r="S772" i="4"/>
  <c r="P772" i="4"/>
  <c r="S771" i="4"/>
  <c r="S770" i="4"/>
  <c r="P770" i="4"/>
  <c r="S769" i="4"/>
  <c r="S767" i="4"/>
  <c r="P767" i="4"/>
  <c r="S766" i="4"/>
  <c r="S765" i="4"/>
  <c r="P765" i="4"/>
  <c r="S764" i="4"/>
  <c r="S763" i="4"/>
  <c r="P763" i="4"/>
  <c r="S762" i="4"/>
  <c r="S759" i="4"/>
  <c r="P759" i="4"/>
  <c r="S758" i="4"/>
  <c r="S755" i="4"/>
  <c r="P755" i="4"/>
  <c r="S754" i="4"/>
  <c r="S751" i="4"/>
  <c r="P751" i="4"/>
  <c r="S750" i="4"/>
  <c r="S747" i="4"/>
  <c r="P747" i="4"/>
  <c r="S746" i="4"/>
  <c r="S745" i="4"/>
  <c r="P745" i="4"/>
  <c r="S744" i="4"/>
  <c r="S743" i="4"/>
  <c r="P743" i="4"/>
  <c r="S742" i="4"/>
  <c r="S741" i="4"/>
  <c r="P741" i="4"/>
  <c r="S740" i="4"/>
  <c r="S739" i="4"/>
  <c r="P739" i="4"/>
  <c r="S738" i="4"/>
  <c r="S737" i="4"/>
  <c r="P737" i="4"/>
  <c r="S736" i="4"/>
  <c r="S735" i="4"/>
  <c r="S733" i="4"/>
  <c r="S731" i="4"/>
  <c r="P731" i="4"/>
  <c r="S730" i="4"/>
  <c r="S729" i="4"/>
  <c r="P729" i="4"/>
  <c r="S728" i="4"/>
  <c r="O725" i="4"/>
  <c r="N725" i="4"/>
  <c r="M725" i="4"/>
  <c r="S724" i="4"/>
  <c r="S723" i="4"/>
  <c r="R722" i="4"/>
  <c r="S722" i="4" s="1"/>
  <c r="P722" i="4"/>
  <c r="S721" i="4"/>
  <c r="S718" i="4"/>
  <c r="P718" i="4"/>
  <c r="S717" i="4"/>
  <c r="S716" i="4"/>
  <c r="P716" i="4"/>
  <c r="S715" i="4"/>
  <c r="S714" i="4"/>
  <c r="P714" i="4"/>
  <c r="S713" i="4"/>
  <c r="S712" i="4"/>
  <c r="P712" i="4"/>
  <c r="S711" i="4"/>
  <c r="S710" i="4"/>
  <c r="P710" i="4"/>
  <c r="S709" i="4"/>
  <c r="S708" i="4"/>
  <c r="P708" i="4"/>
  <c r="S707" i="4"/>
  <c r="S706" i="4"/>
  <c r="P706" i="4"/>
  <c r="S705" i="4"/>
  <c r="S704" i="4"/>
  <c r="P704" i="4"/>
  <c r="S703" i="4"/>
  <c r="S702" i="4"/>
  <c r="P702" i="4"/>
  <c r="S701" i="4"/>
  <c r="S700" i="4"/>
  <c r="S699" i="4"/>
  <c r="S698" i="4"/>
  <c r="S697" i="4"/>
  <c r="S696" i="4"/>
  <c r="P696" i="4"/>
  <c r="S695" i="4"/>
  <c r="S694" i="4"/>
  <c r="S693" i="4"/>
  <c r="R690" i="4"/>
  <c r="S691" i="4" s="1"/>
  <c r="O690" i="4"/>
  <c r="N690" i="4"/>
  <c r="M690" i="4"/>
  <c r="S688" i="4"/>
  <c r="P688" i="4"/>
  <c r="S687" i="4"/>
  <c r="S685" i="4"/>
  <c r="P685" i="4"/>
  <c r="S684" i="4"/>
  <c r="S682" i="4"/>
  <c r="P682" i="4"/>
  <c r="S681" i="4"/>
  <c r="S679" i="4"/>
  <c r="P679" i="4"/>
  <c r="S678" i="4"/>
  <c r="S677" i="4"/>
  <c r="P677" i="4"/>
  <c r="S676" i="4"/>
  <c r="S675" i="4"/>
  <c r="P675" i="4"/>
  <c r="S674" i="4"/>
  <c r="S673" i="4"/>
  <c r="P673" i="4"/>
  <c r="S672" i="4"/>
  <c r="S671" i="4"/>
  <c r="P671" i="4"/>
  <c r="S670" i="4"/>
  <c r="S669" i="4"/>
  <c r="P669" i="4"/>
  <c r="S668" i="4"/>
  <c r="S666" i="4"/>
  <c r="P666" i="4"/>
  <c r="S665" i="4"/>
  <c r="S664" i="4"/>
  <c r="P664" i="4"/>
  <c r="S663" i="4"/>
  <c r="S662" i="4"/>
  <c r="P662" i="4"/>
  <c r="S661" i="4"/>
  <c r="S660" i="4"/>
  <c r="P660" i="4"/>
  <c r="S659" i="4"/>
  <c r="S658" i="4"/>
  <c r="P658" i="4"/>
  <c r="S657" i="4"/>
  <c r="S656" i="4"/>
  <c r="P656" i="4"/>
  <c r="S655" i="4"/>
  <c r="S654" i="4"/>
  <c r="P654" i="4"/>
  <c r="S653" i="4"/>
  <c r="S652" i="4"/>
  <c r="P652" i="4"/>
  <c r="S651" i="4"/>
  <c r="S650" i="4"/>
  <c r="P650" i="4"/>
  <c r="S649" i="4"/>
  <c r="S648" i="4"/>
  <c r="P648" i="4"/>
  <c r="S647" i="4"/>
  <c r="S646" i="4"/>
  <c r="P646" i="4"/>
  <c r="S645" i="4"/>
  <c r="S644" i="4"/>
  <c r="P644" i="4"/>
  <c r="S643" i="4"/>
  <c r="S642" i="4"/>
  <c r="P642" i="4"/>
  <c r="S641" i="4"/>
  <c r="S640" i="4"/>
  <c r="P640" i="4"/>
  <c r="S639" i="4"/>
  <c r="S638" i="4"/>
  <c r="P638" i="4"/>
  <c r="S637" i="4"/>
  <c r="S636" i="4"/>
  <c r="P636" i="4"/>
  <c r="S635" i="4"/>
  <c r="S634" i="4"/>
  <c r="P634" i="4"/>
  <c r="S633" i="4"/>
  <c r="S632" i="4"/>
  <c r="P632" i="4"/>
  <c r="S631" i="4"/>
  <c r="S626" i="4"/>
  <c r="P626" i="4"/>
  <c r="S625" i="4"/>
  <c r="S624" i="4"/>
  <c r="P624" i="4"/>
  <c r="U623" i="4"/>
  <c r="S623" i="4"/>
  <c r="S622" i="4"/>
  <c r="P622" i="4"/>
  <c r="S621" i="4"/>
  <c r="S620" i="4"/>
  <c r="P620" i="4"/>
  <c r="S619" i="4"/>
  <c r="S618" i="4"/>
  <c r="P618" i="4"/>
  <c r="S617" i="4"/>
  <c r="S616" i="4"/>
  <c r="P616" i="4"/>
  <c r="S615" i="4"/>
  <c r="S614" i="4"/>
  <c r="P614" i="4"/>
  <c r="S613" i="4"/>
  <c r="S612" i="4"/>
  <c r="P612" i="4"/>
  <c r="S611" i="4"/>
  <c r="S609" i="4"/>
  <c r="P609" i="4"/>
  <c r="S608" i="4"/>
  <c r="S607" i="4"/>
  <c r="P607" i="4"/>
  <c r="S606" i="4"/>
  <c r="S605" i="4"/>
  <c r="P605" i="4"/>
  <c r="S604" i="4"/>
  <c r="S602" i="4"/>
  <c r="P602" i="4"/>
  <c r="S601" i="4"/>
  <c r="S600" i="4"/>
  <c r="P600" i="4"/>
  <c r="S599" i="4"/>
  <c r="S598" i="4"/>
  <c r="P598" i="4"/>
  <c r="S597" i="4"/>
  <c r="S596" i="4"/>
  <c r="P596" i="4"/>
  <c r="S595" i="4"/>
  <c r="S594" i="4"/>
  <c r="P594" i="4"/>
  <c r="S593" i="4"/>
  <c r="S591" i="4"/>
  <c r="P591" i="4"/>
  <c r="U590" i="4"/>
  <c r="S590" i="4"/>
  <c r="S588" i="4"/>
  <c r="P588" i="4"/>
  <c r="U587" i="4"/>
  <c r="S587" i="4"/>
  <c r="S586" i="4"/>
  <c r="P586" i="4"/>
  <c r="S585" i="4"/>
  <c r="S584" i="4"/>
  <c r="P584" i="4"/>
  <c r="S583" i="4"/>
  <c r="S582" i="4"/>
  <c r="P582" i="4"/>
  <c r="S581" i="4"/>
  <c r="S579" i="4"/>
  <c r="P579" i="4"/>
  <c r="S578" i="4"/>
  <c r="S577" i="4"/>
  <c r="P577" i="4"/>
  <c r="S576" i="4"/>
  <c r="S575" i="4"/>
  <c r="P575" i="4"/>
  <c r="S574" i="4"/>
  <c r="S573" i="4"/>
  <c r="P573" i="4"/>
  <c r="S572" i="4"/>
  <c r="S571" i="4"/>
  <c r="P571" i="4"/>
  <c r="S570" i="4"/>
  <c r="S569" i="4"/>
  <c r="P569" i="4"/>
  <c r="S568" i="4"/>
  <c r="S567" i="4"/>
  <c r="P567" i="4"/>
  <c r="S566" i="4"/>
  <c r="S565" i="4"/>
  <c r="P565" i="4"/>
  <c r="S564" i="4"/>
  <c r="S563" i="4"/>
  <c r="P563" i="4"/>
  <c r="S562" i="4"/>
  <c r="S561" i="4"/>
  <c r="P561" i="4"/>
  <c r="S560" i="4"/>
  <c r="S559" i="4"/>
  <c r="P559" i="4"/>
  <c r="S558" i="4"/>
  <c r="S557" i="4"/>
  <c r="P557" i="4"/>
  <c r="S556" i="4"/>
  <c r="S555" i="4"/>
  <c r="P555" i="4"/>
  <c r="S554" i="4"/>
  <c r="S553" i="4"/>
  <c r="P553" i="4"/>
  <c r="S552" i="4"/>
  <c r="S550" i="4"/>
  <c r="P550" i="4"/>
  <c r="U549" i="4"/>
  <c r="S549" i="4"/>
  <c r="S547" i="4"/>
  <c r="P547" i="4"/>
  <c r="U546" i="4"/>
  <c r="S546" i="4"/>
  <c r="S544" i="4"/>
  <c r="P544" i="4"/>
  <c r="U543" i="4"/>
  <c r="S543" i="4"/>
  <c r="S541" i="4"/>
  <c r="P541" i="4"/>
  <c r="S540" i="4"/>
  <c r="S539" i="4"/>
  <c r="P539" i="4"/>
  <c r="S538" i="4"/>
  <c r="S537" i="4"/>
  <c r="P537" i="4"/>
  <c r="S536" i="4"/>
  <c r="S535" i="4"/>
  <c r="P535" i="4"/>
  <c r="S534" i="4"/>
  <c r="S533" i="4"/>
  <c r="P533" i="4"/>
  <c r="S532" i="4"/>
  <c r="S530" i="4"/>
  <c r="P530" i="4"/>
  <c r="S529" i="4"/>
  <c r="S528" i="4"/>
  <c r="P528" i="4"/>
  <c r="S527" i="4"/>
  <c r="S525" i="4"/>
  <c r="P525" i="4"/>
  <c r="S524" i="4"/>
  <c r="S523" i="4"/>
  <c r="P523" i="4"/>
  <c r="S522" i="4"/>
  <c r="S521" i="4"/>
  <c r="P521" i="4"/>
  <c r="S520" i="4"/>
  <c r="S519" i="4"/>
  <c r="P519" i="4"/>
  <c r="U518" i="4"/>
  <c r="S518" i="4"/>
  <c r="S517" i="4"/>
  <c r="P517" i="4"/>
  <c r="S516" i="4"/>
  <c r="S515" i="4"/>
  <c r="P515" i="4"/>
  <c r="S514" i="4"/>
  <c r="S513" i="4"/>
  <c r="P513" i="4"/>
  <c r="S512" i="4"/>
  <c r="S511" i="4"/>
  <c r="P511" i="4"/>
  <c r="S510" i="4"/>
  <c r="S509" i="4"/>
  <c r="P509" i="4"/>
  <c r="S508" i="4"/>
  <c r="S507" i="4"/>
  <c r="P507" i="4"/>
  <c r="U506" i="4"/>
  <c r="S506" i="4"/>
  <c r="S505" i="4"/>
  <c r="P505" i="4"/>
  <c r="S504" i="4"/>
  <c r="S503" i="4"/>
  <c r="P503" i="4"/>
  <c r="S502" i="4"/>
  <c r="S501" i="4"/>
  <c r="P501" i="4"/>
  <c r="U500" i="4"/>
  <c r="S500" i="4"/>
  <c r="S499" i="4"/>
  <c r="P499" i="4"/>
  <c r="U498" i="4"/>
  <c r="S498" i="4"/>
  <c r="S497" i="4"/>
  <c r="P497" i="4"/>
  <c r="S496" i="4"/>
  <c r="S495" i="4"/>
  <c r="P495" i="4"/>
  <c r="S494" i="4"/>
  <c r="S493" i="4"/>
  <c r="P493" i="4"/>
  <c r="U492" i="4"/>
  <c r="S492" i="4"/>
  <c r="S490" i="4"/>
  <c r="P490" i="4"/>
  <c r="S489" i="4"/>
  <c r="S487" i="4"/>
  <c r="P487" i="4"/>
  <c r="S486" i="4"/>
  <c r="S484" i="4"/>
  <c r="P484" i="4"/>
  <c r="S483" i="4"/>
  <c r="S482" i="4"/>
  <c r="P482" i="4"/>
  <c r="S481" i="4"/>
  <c r="S480" i="4"/>
  <c r="P480" i="4"/>
  <c r="S479" i="4"/>
  <c r="S478" i="4"/>
  <c r="P478" i="4"/>
  <c r="S477" i="4"/>
  <c r="S476" i="4"/>
  <c r="P476" i="4"/>
  <c r="S475" i="4"/>
  <c r="S474" i="4"/>
  <c r="P474" i="4"/>
  <c r="S473" i="4"/>
  <c r="S472" i="4"/>
  <c r="P472" i="4"/>
  <c r="S471" i="4"/>
  <c r="S470" i="4"/>
  <c r="P470" i="4"/>
  <c r="S469" i="4"/>
  <c r="S468" i="4"/>
  <c r="P468" i="4"/>
  <c r="S467" i="4"/>
  <c r="S466" i="4"/>
  <c r="P466" i="4"/>
  <c r="S465" i="4"/>
  <c r="S464" i="4"/>
  <c r="P464" i="4"/>
  <c r="S463" i="4"/>
  <c r="S462" i="4"/>
  <c r="P462" i="4"/>
  <c r="U461" i="4"/>
  <c r="S461" i="4"/>
  <c r="S460" i="4"/>
  <c r="P460" i="4"/>
  <c r="U459" i="4"/>
  <c r="S459" i="4"/>
  <c r="S458" i="4"/>
  <c r="P458" i="4"/>
  <c r="S457" i="4"/>
  <c r="S456" i="4"/>
  <c r="P456" i="4"/>
  <c r="S455" i="4"/>
  <c r="S454" i="4"/>
  <c r="P454" i="4"/>
  <c r="S453" i="4"/>
  <c r="S452" i="4"/>
  <c r="P452" i="4"/>
  <c r="S451" i="4"/>
  <c r="S450" i="4"/>
  <c r="P450" i="4"/>
  <c r="S449" i="4"/>
  <c r="S448" i="4"/>
  <c r="P448" i="4"/>
  <c r="S447" i="4"/>
  <c r="S446" i="4"/>
  <c r="P446" i="4"/>
  <c r="S445" i="4"/>
  <c r="S444" i="4"/>
  <c r="P444" i="4"/>
  <c r="S443" i="4"/>
  <c r="S442" i="4"/>
  <c r="P442" i="4"/>
  <c r="S441" i="4"/>
  <c r="S439" i="4"/>
  <c r="P439" i="4"/>
  <c r="S438" i="4"/>
  <c r="S437" i="4"/>
  <c r="P437" i="4"/>
  <c r="S436" i="4"/>
  <c r="S435" i="4"/>
  <c r="P435" i="4"/>
  <c r="S434" i="4"/>
  <c r="S432" i="4"/>
  <c r="P432" i="4"/>
  <c r="S431" i="4"/>
  <c r="S430" i="4"/>
  <c r="P430" i="4"/>
  <c r="S429" i="4"/>
  <c r="S428" i="4"/>
  <c r="P428" i="4"/>
  <c r="S427" i="4"/>
  <c r="S426" i="4"/>
  <c r="P426" i="4"/>
  <c r="S425" i="4"/>
  <c r="S424" i="4"/>
  <c r="P424" i="4"/>
  <c r="S423" i="4"/>
  <c r="S422" i="4"/>
  <c r="P422" i="4"/>
  <c r="S421" i="4"/>
  <c r="S420" i="4"/>
  <c r="P420" i="4"/>
  <c r="S419" i="4"/>
  <c r="S418" i="4"/>
  <c r="P418" i="4"/>
  <c r="S417" i="4"/>
  <c r="S416" i="4"/>
  <c r="P416" i="4"/>
  <c r="S415" i="4"/>
  <c r="S414" i="4"/>
  <c r="P414" i="4"/>
  <c r="U413" i="4"/>
  <c r="S413" i="4"/>
  <c r="S412" i="4"/>
  <c r="P412" i="4"/>
  <c r="S411" i="4"/>
  <c r="S410" i="4"/>
  <c r="P410" i="4"/>
  <c r="S409" i="4"/>
  <c r="S408" i="4"/>
  <c r="P408" i="4"/>
  <c r="U407" i="4"/>
  <c r="S407" i="4"/>
  <c r="S406" i="4"/>
  <c r="P406" i="4"/>
  <c r="S405" i="4"/>
  <c r="S403" i="4"/>
  <c r="P403" i="4"/>
  <c r="U402" i="4"/>
  <c r="S402" i="4"/>
  <c r="S400" i="4"/>
  <c r="P400" i="4"/>
  <c r="S399" i="4"/>
  <c r="S398" i="4"/>
  <c r="P398" i="4"/>
  <c r="S397" i="4"/>
  <c r="S396" i="4"/>
  <c r="P396" i="4"/>
  <c r="S395" i="4"/>
  <c r="S392" i="4"/>
  <c r="P392" i="4"/>
  <c r="S391" i="4"/>
  <c r="S390" i="4"/>
  <c r="P390" i="4"/>
  <c r="S389" i="4"/>
  <c r="S388" i="4"/>
  <c r="P388" i="4"/>
  <c r="S387" i="4"/>
  <c r="S386" i="4"/>
  <c r="P386" i="4"/>
  <c r="S385" i="4"/>
  <c r="S384" i="4"/>
  <c r="P384" i="4"/>
  <c r="S383" i="4"/>
  <c r="S382" i="4"/>
  <c r="P382" i="4"/>
  <c r="S381" i="4"/>
  <c r="S380" i="4"/>
  <c r="P380" i="4"/>
  <c r="S379" i="4"/>
  <c r="S378" i="4"/>
  <c r="P378" i="4"/>
  <c r="S377" i="4"/>
  <c r="S376" i="4"/>
  <c r="P376" i="4"/>
  <c r="S375" i="4"/>
  <c r="S374" i="4"/>
  <c r="P374" i="4"/>
  <c r="S373" i="4"/>
  <c r="S371" i="4"/>
  <c r="P371" i="4"/>
  <c r="S370" i="4"/>
  <c r="S369" i="4"/>
  <c r="P369" i="4"/>
  <c r="S368" i="4"/>
  <c r="S366" i="4"/>
  <c r="S365" i="4"/>
  <c r="S364" i="4"/>
  <c r="P364" i="4"/>
  <c r="S363" i="4"/>
  <c r="S362" i="4"/>
  <c r="S361" i="4"/>
  <c r="R358" i="4"/>
  <c r="S359" i="4" s="1"/>
  <c r="O358" i="4"/>
  <c r="N358" i="4"/>
  <c r="M358" i="4"/>
  <c r="S357" i="4"/>
  <c r="P357" i="4"/>
  <c r="S356" i="4"/>
  <c r="P356" i="4"/>
  <c r="S355" i="4"/>
  <c r="P355" i="4"/>
  <c r="S354" i="4"/>
  <c r="P354" i="4"/>
  <c r="S353" i="4"/>
  <c r="P353" i="4"/>
  <c r="S352" i="4"/>
  <c r="P352" i="4"/>
  <c r="S351" i="4"/>
  <c r="P351" i="4"/>
  <c r="S350" i="4"/>
  <c r="P350" i="4"/>
  <c r="S349" i="4"/>
  <c r="S348" i="4"/>
  <c r="P348" i="4"/>
  <c r="S347" i="4"/>
  <c r="S346" i="4"/>
  <c r="P346" i="4"/>
  <c r="S345" i="4"/>
  <c r="S344" i="4"/>
  <c r="P344" i="4"/>
  <c r="S343" i="4"/>
  <c r="S342" i="4"/>
  <c r="P342" i="4"/>
  <c r="S341" i="4"/>
  <c r="S340" i="4"/>
  <c r="P340" i="4"/>
  <c r="S339" i="4"/>
  <c r="S338" i="4"/>
  <c r="P338" i="4"/>
  <c r="S337" i="4"/>
  <c r="S336" i="4"/>
  <c r="P336" i="4"/>
  <c r="S335" i="4"/>
  <c r="S334" i="4"/>
  <c r="P334" i="4"/>
  <c r="S333" i="4"/>
  <c r="S332" i="4"/>
  <c r="P332" i="4"/>
  <c r="S331" i="4"/>
  <c r="S330" i="4"/>
  <c r="P330" i="4"/>
  <c r="S329" i="4"/>
  <c r="S328" i="4"/>
  <c r="P328" i="4"/>
  <c r="S327" i="4"/>
  <c r="S326" i="4"/>
  <c r="P326" i="4"/>
  <c r="S325" i="4"/>
  <c r="S324" i="4"/>
  <c r="P324" i="4"/>
  <c r="S323" i="4"/>
  <c r="P323" i="4"/>
  <c r="S322" i="4"/>
  <c r="S321" i="4"/>
  <c r="P321" i="4"/>
  <c r="S320" i="4"/>
  <c r="P320" i="4"/>
  <c r="S319" i="4"/>
  <c r="S318" i="4"/>
  <c r="P318" i="4"/>
  <c r="S317" i="4"/>
  <c r="P317" i="4"/>
  <c r="S316" i="4"/>
  <c r="S315" i="4"/>
  <c r="P315" i="4"/>
  <c r="S314" i="4"/>
  <c r="S313" i="4"/>
  <c r="P313" i="4"/>
  <c r="S312" i="4"/>
  <c r="P312" i="4"/>
  <c r="S311" i="4"/>
  <c r="S310" i="4"/>
  <c r="P310" i="4"/>
  <c r="S309" i="4"/>
  <c r="P309" i="4"/>
  <c r="S308" i="4"/>
  <c r="S307" i="4"/>
  <c r="P307" i="4"/>
  <c r="S306" i="4"/>
  <c r="P306" i="4"/>
  <c r="S305" i="4"/>
  <c r="S304" i="4"/>
  <c r="P304" i="4"/>
  <c r="S303" i="4"/>
  <c r="S302" i="4"/>
  <c r="P302" i="4"/>
  <c r="S301" i="4"/>
  <c r="P301" i="4"/>
  <c r="S300" i="4"/>
  <c r="S299" i="4"/>
  <c r="P299" i="4"/>
  <c r="S298" i="4"/>
  <c r="P298" i="4"/>
  <c r="S297" i="4"/>
  <c r="S296" i="4"/>
  <c r="P296" i="4"/>
  <c r="S295" i="4"/>
  <c r="S294" i="4"/>
  <c r="P294" i="4"/>
  <c r="S293" i="4"/>
  <c r="S292" i="4"/>
  <c r="P292" i="4"/>
  <c r="S291" i="4"/>
  <c r="S290" i="4"/>
  <c r="P290" i="4"/>
  <c r="S289" i="4"/>
  <c r="S288" i="4"/>
  <c r="P288" i="4"/>
  <c r="S287" i="4"/>
  <c r="P287" i="4"/>
  <c r="S286" i="4"/>
  <c r="S285" i="4"/>
  <c r="P285" i="4"/>
  <c r="S284" i="4"/>
  <c r="P284" i="4"/>
  <c r="S283" i="4"/>
  <c r="S282" i="4"/>
  <c r="P282" i="4"/>
  <c r="S281" i="4"/>
  <c r="S280" i="4"/>
  <c r="P280" i="4"/>
  <c r="S279" i="4"/>
  <c r="S276" i="4"/>
  <c r="P276" i="4"/>
  <c r="S275" i="4"/>
  <c r="S274" i="4"/>
  <c r="P274" i="4"/>
  <c r="S273" i="4"/>
  <c r="S272" i="4"/>
  <c r="P272" i="4"/>
  <c r="S271" i="4"/>
  <c r="S270" i="4"/>
  <c r="P270" i="4"/>
  <c r="S269" i="4"/>
  <c r="S268" i="4"/>
  <c r="P268" i="4"/>
  <c r="S267" i="4"/>
  <c r="S266" i="4"/>
  <c r="P266" i="4"/>
  <c r="S265" i="4"/>
  <c r="S264" i="4"/>
  <c r="P264" i="4"/>
  <c r="S263" i="4"/>
  <c r="S262" i="4"/>
  <c r="P262" i="4"/>
  <c r="S261" i="4"/>
  <c r="S260" i="4"/>
  <c r="P260" i="4"/>
  <c r="S259" i="4"/>
  <c r="S258" i="4"/>
  <c r="P258" i="4"/>
  <c r="S257" i="4"/>
  <c r="S256" i="4"/>
  <c r="P256" i="4"/>
  <c r="S255" i="4"/>
  <c r="S254" i="4"/>
  <c r="P254" i="4"/>
  <c r="S253" i="4"/>
  <c r="S252" i="4"/>
  <c r="P252" i="4"/>
  <c r="S251" i="4"/>
  <c r="S250" i="4"/>
  <c r="P250" i="4"/>
  <c r="S249" i="4"/>
  <c r="S248" i="4"/>
  <c r="P248" i="4"/>
  <c r="S247" i="4"/>
  <c r="S246" i="4"/>
  <c r="P246" i="4"/>
  <c r="S245" i="4"/>
  <c r="S244" i="4"/>
  <c r="S243" i="4"/>
  <c r="S242" i="4"/>
  <c r="P242" i="4"/>
  <c r="S241" i="4"/>
  <c r="S240" i="4"/>
  <c r="P240" i="4"/>
  <c r="S239" i="4"/>
  <c r="S238" i="4"/>
  <c r="P238" i="4"/>
  <c r="S237" i="4"/>
  <c r="S236" i="4"/>
  <c r="P236" i="4"/>
  <c r="S235" i="4"/>
  <c r="S234" i="4"/>
  <c r="P234" i="4"/>
  <c r="S233" i="4"/>
  <c r="S232" i="4"/>
  <c r="P232" i="4"/>
  <c r="S231" i="4"/>
  <c r="P231" i="4"/>
  <c r="S230" i="4"/>
  <c r="S229" i="4"/>
  <c r="P228" i="4"/>
  <c r="S227" i="4"/>
  <c r="S226" i="4"/>
  <c r="P226" i="4"/>
  <c r="S225" i="4"/>
  <c r="P225" i="4"/>
  <c r="S224" i="4"/>
  <c r="P224" i="4"/>
  <c r="S223" i="4"/>
  <c r="S222" i="4"/>
  <c r="P222" i="4"/>
  <c r="S221" i="4"/>
  <c r="P221" i="4"/>
  <c r="S220" i="4"/>
  <c r="S219" i="4"/>
  <c r="P219" i="4"/>
  <c r="S218" i="4"/>
  <c r="S217" i="4"/>
  <c r="P217" i="4"/>
  <c r="S216" i="4"/>
  <c r="S215" i="4"/>
  <c r="P215" i="4"/>
  <c r="S214" i="4"/>
  <c r="S213" i="4"/>
  <c r="P213" i="4"/>
  <c r="S212" i="4"/>
  <c r="S211" i="4"/>
  <c r="P211" i="4"/>
  <c r="S210" i="4"/>
  <c r="S209" i="4"/>
  <c r="P209" i="4"/>
  <c r="S208" i="4"/>
  <c r="S207" i="4"/>
  <c r="P207" i="4"/>
  <c r="S206" i="4"/>
  <c r="S205" i="4"/>
  <c r="P205" i="4"/>
  <c r="S204" i="4"/>
  <c r="S203" i="4"/>
  <c r="P203" i="4"/>
  <c r="S202" i="4"/>
  <c r="S201" i="4"/>
  <c r="P201" i="4"/>
  <c r="S200" i="4"/>
  <c r="S199" i="4"/>
  <c r="P199" i="4"/>
  <c r="S198" i="4"/>
  <c r="S197" i="4"/>
  <c r="P197" i="4"/>
  <c r="S196" i="4"/>
  <c r="N193" i="4"/>
  <c r="M193" i="4"/>
  <c r="S192" i="4"/>
  <c r="P192" i="4"/>
  <c r="S191" i="4"/>
  <c r="S190" i="4"/>
  <c r="P190" i="4"/>
  <c r="S189" i="4"/>
  <c r="S188" i="4"/>
  <c r="P188" i="4"/>
  <c r="S187" i="4"/>
  <c r="P187" i="4"/>
  <c r="S182" i="4"/>
  <c r="S181" i="4"/>
  <c r="S180" i="4"/>
  <c r="S178" i="4"/>
  <c r="S177" i="4"/>
  <c r="P177" i="4"/>
  <c r="S176" i="4"/>
  <c r="P176" i="4"/>
  <c r="S168" i="4"/>
  <c r="S167" i="4"/>
  <c r="P167" i="4"/>
  <c r="S166" i="4"/>
  <c r="P166" i="4"/>
  <c r="S162" i="4"/>
  <c r="S161" i="4"/>
  <c r="P161" i="4"/>
  <c r="S160" i="4"/>
  <c r="S159" i="4"/>
  <c r="P159" i="4"/>
  <c r="S158" i="4"/>
  <c r="S157" i="4"/>
  <c r="P157" i="4"/>
  <c r="S156" i="4"/>
  <c r="S155" i="4"/>
  <c r="P155" i="4"/>
  <c r="S154" i="4"/>
  <c r="P154" i="4"/>
  <c r="S153" i="4"/>
  <c r="S152" i="4"/>
  <c r="P152" i="4"/>
  <c r="S151" i="4"/>
  <c r="P151" i="4"/>
  <c r="S150" i="4"/>
  <c r="S149" i="4"/>
  <c r="P149" i="4"/>
  <c r="S148" i="4"/>
  <c r="S147" i="4"/>
  <c r="P147" i="4"/>
  <c r="S146" i="4"/>
  <c r="S145" i="4"/>
  <c r="P145" i="4"/>
  <c r="S144" i="4"/>
  <c r="S143" i="4"/>
  <c r="S142" i="4"/>
  <c r="S141" i="4"/>
  <c r="S140" i="4"/>
  <c r="S139" i="4"/>
  <c r="P139" i="4"/>
  <c r="S138" i="4"/>
  <c r="S137" i="4"/>
  <c r="P137" i="4"/>
  <c r="S136" i="4"/>
  <c r="P136" i="4"/>
  <c r="S135" i="4"/>
  <c r="S132" i="4"/>
  <c r="P132" i="4"/>
  <c r="S131" i="4"/>
  <c r="P131" i="4"/>
  <c r="S130" i="4"/>
  <c r="S129" i="4"/>
  <c r="P129" i="4"/>
  <c r="S128" i="4"/>
  <c r="P128" i="4"/>
  <c r="S127" i="4"/>
  <c r="S126" i="4"/>
  <c r="P126" i="4"/>
  <c r="S125" i="4"/>
  <c r="P125" i="4"/>
  <c r="S124" i="4"/>
  <c r="S123" i="4"/>
  <c r="P123" i="4"/>
  <c r="S122" i="4"/>
  <c r="O121" i="4"/>
  <c r="O193" i="4" s="1"/>
  <c r="P193" i="4" s="1"/>
  <c r="S120" i="4"/>
  <c r="S119" i="4"/>
  <c r="P119" i="4"/>
  <c r="S118" i="4"/>
  <c r="S117" i="4"/>
  <c r="P117" i="4"/>
  <c r="S116" i="4"/>
  <c r="S115" i="4"/>
  <c r="P115" i="4"/>
  <c r="S114" i="4"/>
  <c r="S113" i="4"/>
  <c r="P113" i="4"/>
  <c r="S112" i="4"/>
  <c r="S111" i="4"/>
  <c r="P111" i="4"/>
  <c r="S110" i="4"/>
  <c r="S109" i="4"/>
  <c r="P109" i="4"/>
  <c r="S108" i="4"/>
  <c r="S107" i="4"/>
  <c r="P107" i="4"/>
  <c r="S106" i="4"/>
  <c r="P106" i="4"/>
  <c r="S105" i="4"/>
  <c r="P105" i="4"/>
  <c r="S104" i="4"/>
  <c r="S103" i="4"/>
  <c r="P103" i="4"/>
  <c r="S102" i="4"/>
  <c r="S101" i="4"/>
  <c r="P101" i="4"/>
  <c r="S100" i="4"/>
  <c r="S99" i="4"/>
  <c r="P99" i="4"/>
  <c r="S98" i="4"/>
  <c r="S97" i="4"/>
  <c r="P97" i="4"/>
  <c r="S96" i="4"/>
  <c r="S95" i="4"/>
  <c r="P95" i="4"/>
  <c r="S94" i="4"/>
  <c r="P94" i="4"/>
  <c r="S93" i="4"/>
  <c r="S92" i="4"/>
  <c r="P92" i="4"/>
  <c r="S91" i="4"/>
  <c r="P91" i="4"/>
  <c r="S90" i="4"/>
  <c r="P90" i="4"/>
  <c r="S89" i="4"/>
  <c r="S88" i="4"/>
  <c r="S87" i="4"/>
  <c r="S86" i="4"/>
  <c r="P86" i="4"/>
  <c r="S85" i="4"/>
  <c r="S84" i="4"/>
  <c r="P84" i="4"/>
  <c r="S83" i="4"/>
  <c r="S82" i="4"/>
  <c r="P82" i="4"/>
  <c r="S81" i="4"/>
  <c r="R80" i="4"/>
  <c r="S80" i="4" s="1"/>
  <c r="P80" i="4"/>
  <c r="R79" i="4"/>
  <c r="S79" i="4" s="1"/>
  <c r="P79" i="4"/>
  <c r="S78" i="4"/>
  <c r="P78" i="4"/>
  <c r="S77" i="4"/>
  <c r="S76" i="4"/>
  <c r="P76" i="4"/>
  <c r="S75" i="4"/>
  <c r="P75" i="4"/>
  <c r="S74" i="4"/>
  <c r="P74" i="4"/>
  <c r="S73" i="4"/>
  <c r="S72" i="4"/>
  <c r="P72" i="4"/>
  <c r="S71" i="4"/>
  <c r="S66" i="4"/>
  <c r="S64" i="4"/>
  <c r="S62" i="4"/>
  <c r="P62" i="4"/>
  <c r="S61" i="4"/>
  <c r="S60" i="4"/>
  <c r="P60" i="4"/>
  <c r="S59" i="4"/>
  <c r="S58" i="4"/>
  <c r="P58" i="4"/>
  <c r="S57" i="4"/>
  <c r="S56" i="4"/>
  <c r="P56" i="4"/>
  <c r="S55" i="4"/>
  <c r="S52" i="4"/>
  <c r="P52" i="4"/>
  <c r="S51" i="4"/>
  <c r="S50" i="4"/>
  <c r="P50" i="4"/>
  <c r="S49" i="4"/>
  <c r="S48" i="4"/>
  <c r="P48" i="4"/>
  <c r="S47" i="4"/>
  <c r="R44" i="4"/>
  <c r="S45" i="4" s="1"/>
  <c r="O44" i="4"/>
  <c r="N44" i="4"/>
  <c r="M44" i="4"/>
  <c r="S43" i="4"/>
  <c r="P43" i="4"/>
  <c r="S42" i="4"/>
  <c r="S41" i="4"/>
  <c r="R38" i="4"/>
  <c r="S39" i="4" s="1"/>
  <c r="O38" i="4"/>
  <c r="N38" i="4"/>
  <c r="M38" i="4"/>
  <c r="P36" i="4"/>
  <c r="S35" i="4"/>
  <c r="P35" i="4"/>
  <c r="S34" i="4"/>
  <c r="S33" i="4"/>
  <c r="P33" i="4"/>
  <c r="S32" i="4"/>
  <c r="S31" i="4"/>
  <c r="P31" i="4"/>
  <c r="S30" i="4"/>
  <c r="S29" i="4"/>
  <c r="P29" i="4"/>
  <c r="S28" i="4"/>
  <c r="S27" i="4"/>
  <c r="P27" i="4"/>
  <c r="S26" i="4"/>
  <c r="S25" i="4"/>
  <c r="P25" i="4"/>
  <c r="S24" i="4"/>
  <c r="S23" i="4"/>
  <c r="P23" i="4"/>
  <c r="S22" i="4"/>
  <c r="S21" i="4"/>
  <c r="P21" i="4"/>
  <c r="S20" i="4"/>
  <c r="S19" i="4"/>
  <c r="P19" i="4"/>
  <c r="S18" i="4"/>
  <c r="R15" i="4"/>
  <c r="O15" i="4"/>
  <c r="N15" i="4"/>
  <c r="M15" i="4"/>
  <c r="S14" i="4"/>
  <c r="P14" i="4"/>
  <c r="S13" i="4"/>
  <c r="S12" i="4"/>
  <c r="S11" i="4"/>
  <c r="P11" i="4"/>
  <c r="S10" i="4"/>
  <c r="S9" i="4"/>
  <c r="P9" i="4"/>
  <c r="S8" i="4"/>
  <c r="N930" i="4" l="1"/>
  <c r="P38" i="4"/>
  <c r="P63" i="4"/>
  <c r="P358" i="4"/>
  <c r="S15" i="4"/>
  <c r="S16" i="4"/>
  <c r="P44" i="4"/>
  <c r="P825" i="4"/>
  <c r="P928" i="4"/>
  <c r="P807" i="4"/>
  <c r="O930" i="4"/>
  <c r="S928" i="4"/>
  <c r="P780" i="4"/>
  <c r="S808" i="4"/>
  <c r="P917" i="4"/>
  <c r="S929" i="4"/>
  <c r="M930" i="4"/>
  <c r="S780" i="4"/>
  <c r="R725" i="4"/>
  <c r="P15" i="4"/>
  <c r="S44" i="4"/>
  <c r="S63" i="4"/>
  <c r="P121" i="4"/>
  <c r="R193" i="4"/>
  <c r="S358" i="4"/>
  <c r="S690" i="4"/>
  <c r="S825" i="4"/>
  <c r="P889" i="4"/>
  <c r="S917" i="4"/>
  <c r="S38" i="4"/>
  <c r="S121" i="4"/>
  <c r="S807" i="4"/>
  <c r="R826" i="4"/>
  <c r="S889" i="4"/>
  <c r="P930" i="4" l="1"/>
  <c r="S726" i="4"/>
  <c r="S725" i="4"/>
  <c r="R930" i="4"/>
  <c r="S194" i="4"/>
  <c r="S193" i="4"/>
  <c r="S930" i="4" l="1"/>
  <c r="S931" i="4"/>
</calcChain>
</file>

<file path=xl/sharedStrings.xml><?xml version="1.0" encoding="utf-8"?>
<sst xmlns="http://schemas.openxmlformats.org/spreadsheetml/2006/main" count="9332" uniqueCount="1447">
  <si>
    <t>Наименование государственной услуги (работы)</t>
  </si>
  <si>
    <t>Коды</t>
  </si>
  <si>
    <t>Наименование показателя</t>
  </si>
  <si>
    <t>1</t>
  </si>
  <si>
    <t>1.1</t>
  </si>
  <si>
    <t>1.2</t>
  </si>
  <si>
    <t>тыс. рублей</t>
  </si>
  <si>
    <t>х</t>
  </si>
  <si>
    <t>КБК</t>
  </si>
  <si>
    <t>802</t>
  </si>
  <si>
    <t>01</t>
  </si>
  <si>
    <t>13</t>
  </si>
  <si>
    <t>7040000590</t>
  </si>
  <si>
    <t>611</t>
  </si>
  <si>
    <t>квадратный метр</t>
  </si>
  <si>
    <t>Проведение социологических исследований по изучению общественного мнения населения по вопросам социального и политического развития Краснодарского края и оценке эффективности деятельности органов местного самоуправления муниципальных образований</t>
  </si>
  <si>
    <t>621</t>
  </si>
  <si>
    <t>Администрация Краснодарского края (код ведомства – 802)</t>
  </si>
  <si>
    <t>Итого</t>
  </si>
  <si>
    <t>Министерство сельского хозяйства и перерабатывающей промышленности Краснодарского края (код ведомства – 819)</t>
  </si>
  <si>
    <t>2</t>
  </si>
  <si>
    <t>-</t>
  </si>
  <si>
    <t>04</t>
  </si>
  <si>
    <t>05</t>
  </si>
  <si>
    <t>количество отчетов</t>
  </si>
  <si>
    <t>количество</t>
  </si>
  <si>
    <t>количество мероприятий</t>
  </si>
  <si>
    <t xml:space="preserve">Ведение информационных ресурсов и баз данных
</t>
  </si>
  <si>
    <t>852100.Р.23.1.02710005001</t>
  </si>
  <si>
    <t>человеко-час</t>
  </si>
  <si>
    <t>2410100590</t>
  </si>
  <si>
    <t>852100.Р.23.1.03340005001</t>
  </si>
  <si>
    <t>Реализация дополнительных профессиональных программ повышения квалификации по направлению "Садоводство, виноградарство"</t>
  </si>
  <si>
    <t>852100.Р.23.1.03350005001</t>
  </si>
  <si>
    <t>Реализация дополнительных профессиональных программ повышения квалификации по направлению "Кролиководство"</t>
  </si>
  <si>
    <t>852100.Р.23.1.03360005001</t>
  </si>
  <si>
    <t>Реализация дополнительных профессиональных программ повышения квалификации по направлению "Птицеводство"</t>
  </si>
  <si>
    <t>852100.Р.23.1.03370005001</t>
  </si>
  <si>
    <t>Реализация дополнительных профессиональных программ повышения квалификации по направлению "Птицеводство (с уклоном на гусеводство)"</t>
  </si>
  <si>
    <t>852100.Р.23.1.03380005001</t>
  </si>
  <si>
    <t>Реализация дополнительных профессиональных программ повышения квалификации по направлению "Скотоводство"</t>
  </si>
  <si>
    <t>852100.Р.23.1.03390005001</t>
  </si>
  <si>
    <t>Реализация дополнительных профессиональных программ повышения квалификации по направлению "Бизнес-планирование деятельности малых форм хозяйствования"</t>
  </si>
  <si>
    <t>852100.Р.23.1.03400005001</t>
  </si>
  <si>
    <t>Реализация дополнительных профессиональных программ повышения квалификации по направлению "Пчеловодство"</t>
  </si>
  <si>
    <t>852100.Р.23.1.03410005001</t>
  </si>
  <si>
    <t>3</t>
  </si>
  <si>
    <t>Департамент имущественных отношений Краснодарского края (код ведомства – 821)</t>
  </si>
  <si>
    <t>821</t>
  </si>
  <si>
    <t>910112.Р.23.1.02790122001</t>
  </si>
  <si>
    <t>910112.Р.23.0.02760123001</t>
  </si>
  <si>
    <t>5</t>
  </si>
  <si>
    <t>Министерство образования, науки и молодежной политики Краснодарского края (код ведомства – 825)</t>
  </si>
  <si>
    <t>Реализация основных общеобразовательных программ основного общего образования</t>
  </si>
  <si>
    <t xml:space="preserve">825 </t>
  </si>
  <si>
    <t>07</t>
  </si>
  <si>
    <t xml:space="preserve">02 </t>
  </si>
  <si>
    <t>Реализация дополнительных общеразвивающих программ</t>
  </si>
  <si>
    <t>03</t>
  </si>
  <si>
    <t>Содержание детей</t>
  </si>
  <si>
    <t>825</t>
  </si>
  <si>
    <t>02</t>
  </si>
  <si>
    <t>Реализация основных общеобразовательных программ среднего общего образования</t>
  </si>
  <si>
    <t>Организация отдыха детей и молодежи</t>
  </si>
  <si>
    <t>920700О.99.0.АЗ22АА00001</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</si>
  <si>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</si>
  <si>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единица</t>
  </si>
  <si>
    <t>09</t>
  </si>
  <si>
    <t>Организация и проведение официальных спортивных мероприятий</t>
  </si>
  <si>
    <t>931900.Р.23.1.01020102001</t>
  </si>
  <si>
    <t>Психолого-педагогическое консультирование обучающихся, их родителей (законных представителей) и педагогических работников</t>
  </si>
  <si>
    <t xml:space="preserve">880900О.99.0.БА85АА01000                                               880900О.99.0.БА85АА02000                                                              </t>
  </si>
  <si>
    <t>853212О.99.0.БВ21АА02003</t>
  </si>
  <si>
    <t>880900О.99.0.ББ14АА02000</t>
  </si>
  <si>
    <t>880900О.99.0.БА99АА02000</t>
  </si>
  <si>
    <t>Реализация дополнительных предпрофессиональных программ в области физической культуры и спорта</t>
  </si>
  <si>
    <t>801012О.99.0.ББ54АА56000</t>
  </si>
  <si>
    <t>Психолого-медико-педагогическое обследование детей</t>
  </si>
  <si>
    <t>880900О.99.0.БА98АА02000</t>
  </si>
  <si>
    <t>853212О.99.0.БВ20АА02001</t>
  </si>
  <si>
    <t>880900О.99.0.БА84АА02000</t>
  </si>
  <si>
    <t>880900О.99.0.ББ13АА02000</t>
  </si>
  <si>
    <t>880900О.99.0.ББ00АА02000</t>
  </si>
  <si>
    <t>880900О.99.0.БА86АА02000</t>
  </si>
  <si>
    <t>853212О.99.0.БВ22АА02001</t>
  </si>
  <si>
    <t>Техническое сопровождение и эксплуатация, вывод из эксплуатации информационных систем и компонентов информационно-телекоммуникационной инфраструктуры</t>
  </si>
  <si>
    <t>Методическое обеспечение образовательной деятельности</t>
  </si>
  <si>
    <t>Реализация дополнительных профессиональных программ повышения квалификации</t>
  </si>
  <si>
    <t>850000.Р.23.1.05910001001</t>
  </si>
  <si>
    <t>Обеспечение участия в официальных физкультурных (физкультурно-оздоровительных) мероприятиях</t>
  </si>
  <si>
    <t>Спортивная подготовка по олимпийским видам спорта</t>
  </si>
  <si>
    <t>человек</t>
  </si>
  <si>
    <t>11</t>
  </si>
  <si>
    <t>Реализация адаптированных основных общеобразовательных программ начального общего образования</t>
  </si>
  <si>
    <t>Реализация адаптированных основных общеобразовательных программ для детей с умственной отсталостью</t>
  </si>
  <si>
    <t>804200О.99.0.ББ65АД01000</t>
  </si>
  <si>
    <t>853200О.99.0.БА58АА00000</t>
  </si>
  <si>
    <t>Присмотр и уход</t>
  </si>
  <si>
    <t>853211О.99.0.БВ19АБ82000</t>
  </si>
  <si>
    <t>Реализация основных общеобразовательных программ дошкольного образования</t>
  </si>
  <si>
    <t>801011О.99.0.БВ24ДН82000</t>
  </si>
  <si>
    <t>Разведение племенных лошадей</t>
  </si>
  <si>
    <t>014300.Р.23.1.00020001001</t>
  </si>
  <si>
    <t>Реализация основных общеобразовательных программ начального общего образования</t>
  </si>
  <si>
    <t>801012О.99.0.БА81АЭ92001</t>
  </si>
  <si>
    <t>4</t>
  </si>
  <si>
    <t>Департамент строительства Краснодарского края (код ведомства – 824)</t>
  </si>
  <si>
    <t>20%</t>
  </si>
  <si>
    <t>6</t>
  </si>
  <si>
    <t>Министерство культуры Краснодарского края (код ведомства – 826)</t>
  </si>
  <si>
    <t>826</t>
  </si>
  <si>
    <t>1010500590</t>
  </si>
  <si>
    <t>559019О.99.0.ББ12АА03000</t>
  </si>
  <si>
    <t>Предоставление питания</t>
  </si>
  <si>
    <t>560200О.99.0.ББ18АА00000</t>
  </si>
  <si>
    <t>804200О.99.0.ББ52АВ40000</t>
  </si>
  <si>
    <t>Реализация основных профессиональных образовательных программ среднего профессионального образования в области искусств, интегрированных с образовательными программами среднего общего образования по укрупненной группе направлений подготовки и специальностей (профессий)</t>
  </si>
  <si>
    <t>804200О.99.0.ББ60АА72001</t>
  </si>
  <si>
    <t>08</t>
  </si>
  <si>
    <t>Организация и проведение культурно-массовых мероприятий (презентации)</t>
  </si>
  <si>
    <t>Организация показа концертов и концертных программ</t>
  </si>
  <si>
    <t>900400О.99.0.ББ84АА00001</t>
  </si>
  <si>
    <t>900400О.99.0.ББ72АА00001</t>
  </si>
  <si>
    <t>Библиотечное, библиографическое и информационное обслуживание пользователей библиотеки (в стационарных условиях)</t>
  </si>
  <si>
    <t>910100О.99.0.ББ83АА00000</t>
  </si>
  <si>
    <t>Библиотечное, библиографическое и информационное обслуживание пользователей библиотеки (вне стационара)</t>
  </si>
  <si>
    <t>910100О.99.0.ББ83АА01000</t>
  </si>
  <si>
    <t>910100О.99.0.ББ83АА02000</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</si>
  <si>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</si>
  <si>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Библиографическая обработка документов и создание каталогов</t>
  </si>
  <si>
    <t>Публичный показ музейных предметов, музейных коллекций (в стационарных условиях)</t>
  </si>
  <si>
    <t>910200О.99.0.ББ69АА00000</t>
  </si>
  <si>
    <t>Публичный показ музейных предметов, музейных коллекций (вне стационара)</t>
  </si>
  <si>
    <t>910200О.99.0.ББ69АА01000</t>
  </si>
  <si>
    <t>Осуществление реставрации и консервации музейных предметов, музейных коллекций</t>
  </si>
  <si>
    <t>910220.Р.23.1.02080025001</t>
  </si>
  <si>
    <t>910000.Р.23.1.02500025002</t>
  </si>
  <si>
    <t>Создание экспозиций (выставок) музеев, организация выездных выставок (вне стационара)</t>
  </si>
  <si>
    <t>910000.Р.23.1.02420025002</t>
  </si>
  <si>
    <t>900211.Р.23.1.02260025002</t>
  </si>
  <si>
    <t>Создание концертов и концертных программ (сольный концерт)</t>
  </si>
  <si>
    <t>Создание концертов и концертных программ (сборный концерт)</t>
  </si>
  <si>
    <t>900211.Р.23.1.02380025002</t>
  </si>
  <si>
    <t>Создание концертов и концертных программ (концерт камерного ансамбля)</t>
  </si>
  <si>
    <t>Создание концертов и концертных программ (концерт танцевально-хореографического коллектива)</t>
  </si>
  <si>
    <t>Создание концертов и концертных программ (концерт камерного оркестра)</t>
  </si>
  <si>
    <t>900100О.99.0.ББ68АА03002</t>
  </si>
  <si>
    <t>900100О.99.0.ББ81АА00002</t>
  </si>
  <si>
    <t>900400О.99.0.ББ67АА01002</t>
  </si>
  <si>
    <t>900400О.99.0.ББ80АА01002</t>
  </si>
  <si>
    <t>900400О.99.0.ББ67АА02002</t>
  </si>
  <si>
    <t>900400О.99.0.ББ67АА00002</t>
  </si>
  <si>
    <t>900400О.99.0.ББ80АА00002</t>
  </si>
  <si>
    <t>Организация показа цирковых программ</t>
  </si>
  <si>
    <t>Показ кинофильмов</t>
  </si>
  <si>
    <t>591400О.99.0.ББ73АА01000</t>
  </si>
  <si>
    <t>591410.Р.23.0.02430025002</t>
  </si>
  <si>
    <t>Работа по формированию и учету фильмов фильмофонда</t>
  </si>
  <si>
    <t>900212.Р.23.1.01400025002</t>
  </si>
  <si>
    <t>Методическое обеспечение в области библиотечного дела</t>
  </si>
  <si>
    <t>910000.Р.23.1.01450025002</t>
  </si>
  <si>
    <t>Формирование, учет, изучение, обеспечение физического сохранения и безопасности музейных предметов, музейных коллекций</t>
  </si>
  <si>
    <t>910220.Р.23.1.02270025002</t>
  </si>
  <si>
    <t>Формирование, учет, изучение, обеспечение физического сохранения и безопасности фондов библиотеки, включая оцифровку фондов</t>
  </si>
  <si>
    <t>910000.Р.23.1.02410025002</t>
  </si>
  <si>
    <t>Осуществление реставрации произведений живописи и скульптуры</t>
  </si>
  <si>
    <t>900311.Р.23.1.02070025002</t>
  </si>
  <si>
    <t>Организация и проведение культурно-массовых мероприятий (публичные лекции)</t>
  </si>
  <si>
    <t>900212.Р.23.1.01480025002</t>
  </si>
  <si>
    <t>Комплектование библиотечных фондов</t>
  </si>
  <si>
    <t>910100.Р.23.1.05610001001</t>
  </si>
  <si>
    <t>7</t>
  </si>
  <si>
    <t>Министерство здравоохранения  Краснодарского края (код ведомства – 828)</t>
  </si>
  <si>
    <t>860000О.99.0.АД57АА34003</t>
  </si>
  <si>
    <t>условная единица</t>
  </si>
  <si>
    <t>0120100590</t>
  </si>
  <si>
    <t>860000О.99.0.АД57АА49002</t>
  </si>
  <si>
    <t>860000О.99.0.АД57АА46002</t>
  </si>
  <si>
    <t>860000О.99.0.АД57АА43003</t>
  </si>
  <si>
    <t>860000О.99.0.АД57АА52003</t>
  </si>
  <si>
    <t>0130100590</t>
  </si>
  <si>
    <t>860000О.99.0.АД57АА40002</t>
  </si>
  <si>
    <t>860000О.99.0.АД57АА80002</t>
  </si>
  <si>
    <t>Первичная медико-санитарная помощь. Проведение углубленных медицинских обследований спортсменов субъекта Российской Федерации</t>
  </si>
  <si>
    <t>860000О.99.0.АЕ72АА03000</t>
  </si>
  <si>
    <t xml:space="preserve"> 0110200590</t>
  </si>
  <si>
    <t>860000О.99.0.БЗ68АА03000</t>
  </si>
  <si>
    <t>860000О.99.0.АД57АА65004</t>
  </si>
  <si>
    <t>Медицинская помощь в экстренной форме незастрахованным гражданам в системе обязательного медицинского страхования</t>
  </si>
  <si>
    <t>860000О.99.0.АД57АА20004</t>
  </si>
  <si>
    <t>860000О.99.0.АД57АА83004</t>
  </si>
  <si>
    <t>0140100590</t>
  </si>
  <si>
    <t>Первичная медико-санитарная помощь, не включенная в базовую программу обязательного медицинского страхования, в части профилактики</t>
  </si>
  <si>
    <t>860000О.99.0.АД57АА31002</t>
  </si>
  <si>
    <t>860000О.99.0.АД57АА44000</t>
  </si>
  <si>
    <t>860000О.99.0.АД57АА32000</t>
  </si>
  <si>
    <t>860000О.99.0.АД59АА07002</t>
  </si>
  <si>
    <t>860000О.99.0.АД59АА05002</t>
  </si>
  <si>
    <t>860000О.99.0.АД57АА60000</t>
  </si>
  <si>
    <t>860000О.99.0.АД57АА41000</t>
  </si>
  <si>
    <t>860000О.99.0.АД59АА01002</t>
  </si>
  <si>
    <t>860000О.99.0.АД57АА29000</t>
  </si>
  <si>
    <t>860000О.99.0.АД59АА00001</t>
  </si>
  <si>
    <t xml:space="preserve"> 0120100590</t>
  </si>
  <si>
    <t>860000О.99.0.АД59АА02001</t>
  </si>
  <si>
    <t>860000О.99.0.АЕ65АА00002</t>
  </si>
  <si>
    <t>860000О.99.0.БЗ68АА04000</t>
  </si>
  <si>
    <t xml:space="preserve"> койко-день</t>
  </si>
  <si>
    <t>Оказание медицинской (в том числе психиатрической), социальной и психолого-педагогической помощи детям, находящимся в трудной жизненной ситуации</t>
  </si>
  <si>
    <t>860000О.99.0.АД85АА00000</t>
  </si>
  <si>
    <t>860000О.99.0.АД59АА04001</t>
  </si>
  <si>
    <t>860000О.99.0.АД59АА08001</t>
  </si>
  <si>
    <t>860000О.99.0.АД70АА06000</t>
  </si>
  <si>
    <t>860000О.99.0.АД70АА03000</t>
  </si>
  <si>
    <t>860000О.99.0.АД70АА04000</t>
  </si>
  <si>
    <t>860000О.99.0.АД70АА13000</t>
  </si>
  <si>
    <t>Организация круглосуточного приема, содержания, выхаживания и воспитания детей</t>
  </si>
  <si>
    <t>860000О.99.0.АД60АА00002</t>
  </si>
  <si>
    <t>01201R4020</t>
  </si>
  <si>
    <t>01301R4020</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</si>
  <si>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 Санитарно-авиационная эвакуация</t>
  </si>
  <si>
    <t>Скорая, в том числе скорая специализированная, медицинская помощь (включая медицинскую эвакуацию), не включенная в базовую программу обязательного медицинского страхования, а также оказание медицинской помощи при чрезвычайных ситуациях</t>
  </si>
  <si>
    <t>количество вызовов</t>
  </si>
  <si>
    <t>Заготовка, хранение, транспортировка и обеспечение безопасности донорской крови и ее компонентов</t>
  </si>
  <si>
    <t>869019.Р.23.1.01880175002</t>
  </si>
  <si>
    <t>условная единица продукта, переработки (в перерасчете на 1 литр цельной крови)</t>
  </si>
  <si>
    <t xml:space="preserve">условная единица </t>
  </si>
  <si>
    <t>861019.Р.23.1.01820223002</t>
  </si>
  <si>
    <t>количество выполненных работ</t>
  </si>
  <si>
    <t>Обеспечение мероприятий, направленных на охрану и укрепление здоровья</t>
  </si>
  <si>
    <t>869019.Р.23.1.01900220002</t>
  </si>
  <si>
    <t>0110200590</t>
  </si>
  <si>
    <t>Медицинское освидетельствование на состояние опьянения (алкогольного, наркотического или иного токсического)</t>
  </si>
  <si>
    <t>861019.Р.23.1.01840170002</t>
  </si>
  <si>
    <t>количество освидетельствований</t>
  </si>
  <si>
    <t>Проведение санитарно-эпидемиологических экспертиз, расследований, обследований, исследований, испытаний и иных видов оценок соблюдения санитарно-эпидемиологических и гигиенических требований</t>
  </si>
  <si>
    <t>869019.Р.23.1.01890176002</t>
  </si>
  <si>
    <t>количество исследований и испытаний</t>
  </si>
  <si>
    <t>Изготовление, ремонт и установка зубных протезов (за исключением протезов из драгоценных металлов и других дорогостоящих материалов)</t>
  </si>
  <si>
    <t>862319.Р.23.1.01770164002</t>
  </si>
  <si>
    <t>количество лиц</t>
  </si>
  <si>
    <t>отчет</t>
  </si>
  <si>
    <t>Обеспечение готовности к своевременному и эффективному оказанию медицинской помощи, ликвидации эпидемических очагов при стихийных бедствиях, авариях, катастрофах и эпидемиях и ликвидация медико-санитарных последствий чрезвычайных ситуаций в Российской Федерации и за рубежом</t>
  </si>
  <si>
    <t>Судебно-медицинская экспертиза</t>
  </si>
  <si>
    <t xml:space="preserve">количество экспертиз </t>
  </si>
  <si>
    <t>Организация и проведение консультативных, методических, профилактических и противоэпидемических мероприятий по предупреждению распространения ВИЧ-инфекций</t>
  </si>
  <si>
    <t>869019.Р.23.1.01790163002</t>
  </si>
  <si>
    <t>количество исследований</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</si>
  <si>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Обработка вещей из очагов</t>
  </si>
  <si>
    <t>869019.Р.23.1.01800167002</t>
  </si>
  <si>
    <t>килограмм</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</si>
  <si>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Санитарная обработка больных</t>
  </si>
  <si>
    <t>количество больных</t>
  </si>
  <si>
    <t>Организация и проведение заключительной и камерной дезинфекции, дезинсекции, дератизации в очагах инфекционных и паразитарных заболеваний и в условиях чрезвычайной ситуации. Обработка площади очагов</t>
  </si>
  <si>
    <t>869019.Р.23.1.01780166002</t>
  </si>
  <si>
    <t>площадь обработанных очагов</t>
  </si>
  <si>
    <t>Предоставление программного обеспечения, инженерной, вычислительной и информационно-телекоммуникационной инфраструктуры, в том числе на основе "облачных технологий"</t>
  </si>
  <si>
    <t>620920.Р.23.1.04230250001</t>
  </si>
  <si>
    <t>количество ИКТ-сервисов на основе "облачных технологий"</t>
  </si>
  <si>
    <t>0170100590</t>
  </si>
  <si>
    <t>Осуществление работ по обеспечению требований информационной безопасности</t>
  </si>
  <si>
    <t>620920.Р.23.1.04220249001</t>
  </si>
  <si>
    <t>количество ИС обеспечения специальной деятельности</t>
  </si>
  <si>
    <t>Ведение информационных ресурсов и баз данных</t>
  </si>
  <si>
    <t>620920.Р.23.1.04240251001</t>
  </si>
  <si>
    <t>620920.Р.23.1.04210247001</t>
  </si>
  <si>
    <t>количество пользователей функционирования</t>
  </si>
  <si>
    <t>Создание и развитие информационных систем и компонентов информационно-телекоммуникационной инфраструктуры</t>
  </si>
  <si>
    <t>Проведение строительного контроля заказчиком, застройщиком при строительстве, реконструкции объектов капитального строительства</t>
  </si>
  <si>
    <t>Экспертиза предложенных методов контроля качества лекарственного средства для медицинского применения и качества представленных образцов лекарственного средства для медицинского применения с использованием этих методов</t>
  </si>
  <si>
    <t>код услуги (работы)</t>
  </si>
  <si>
    <t>количество экспертиз</t>
  </si>
  <si>
    <t>869019.Р.23.1.01910178002</t>
  </si>
  <si>
    <t>0160400590</t>
  </si>
  <si>
    <t>869019.Р.23.1.01850172002</t>
  </si>
  <si>
    <t>9990011530</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</si>
  <si>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"31.02.01 Лечебное дело" (очная форма)</t>
  </si>
  <si>
    <t>численность обучающихся</t>
  </si>
  <si>
    <t>852101О.99.0.ББ28ОК92000</t>
  </si>
  <si>
    <t>0150400590</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</si>
  <si>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"34.02.01 Сестринское дело" (очная форма)</t>
  </si>
  <si>
    <t>852101О.99.0.ББ28ПГ52000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</si>
  <si>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"34.02.01 Сестринское дело" (очная форма)</t>
  </si>
  <si>
    <t>852101О.99.0.ББ28ПЕ44000</t>
  </si>
  <si>
    <t>852101О.99.0.ББ28ПГ84000</t>
  </si>
  <si>
    <t>852101О.99.0.ББ28ОН08000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</si>
  <si>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"31.02.02 Акушерское дело" (очная форма)</t>
  </si>
  <si>
    <t>852101О.99.0.ББ28ОМ84000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</si>
  <si>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"31.02.03 Лабораторная диагностика" (очная форма)</t>
  </si>
  <si>
    <t>852101О.99.0.ББ28ОП00000</t>
  </si>
  <si>
    <t>Реализация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специальности "33.02.01 Фармация" (очная форма)</t>
  </si>
  <si>
    <t>852101О.99.0.ББ28ПБ12000</t>
  </si>
  <si>
    <t>Реализация дополнительных профессиональных программ профессиональной переподготовки (очная форма)</t>
  </si>
  <si>
    <t>количество человеко-часов</t>
  </si>
  <si>
    <t>804200О.99.0.ББ59АА72001</t>
  </si>
  <si>
    <t>Реализация дополнительных профессиональных программ профессиональной переподготовки (очно-заочная форма)</t>
  </si>
  <si>
    <t xml:space="preserve">804200О.99.0.ББ59АА76001 </t>
  </si>
  <si>
    <t>Реализация дополнительных профессиональных программ повышения квалификации (очная форма)</t>
  </si>
  <si>
    <t>Реализация дополнительных профессиональных программ повышения квалификации (очно-заочная форма)</t>
  </si>
  <si>
    <t>804200О.99.0.ББ60АБ24001</t>
  </si>
  <si>
    <t>8</t>
  </si>
  <si>
    <t>Министерство физической культуры и спорта Краснодарского края (код ведомства – 829)</t>
  </si>
  <si>
    <t>829</t>
  </si>
  <si>
    <t>Организация и проведение спортивно-оздоровительной работы по развитию физической культуры и спорта среди различных групп населения</t>
  </si>
  <si>
    <t>Организация мероприятий по подготовке спортивных сборных команд</t>
  </si>
  <si>
    <t>Обеспечение участия спортивных сборных команд в официальных спортивных мероприятиях</t>
  </si>
  <si>
    <t>Обеспечение участия лиц, проходящих спортивную подготовку, в спортивных соревнованиях</t>
  </si>
  <si>
    <t>Организация и проведение официальных физкультурных (физкультурно-оздоровительных) мероприятий</t>
  </si>
  <si>
    <t>Организация и проведение физкультурных и спортивных мероприятий в рамках Всероссийского физкультурно-спортивного комплекса "Готов к труду и обороне" (ГТО) (за исключением тестирования выполнения нормативов испытаний комплекса ГТО)</t>
  </si>
  <si>
    <t>Организация и обеспечение координации деятельности физкультурно-спортивных организаций по подготовке спортивного резерва</t>
  </si>
  <si>
    <t>9</t>
  </si>
  <si>
    <t>Министерство труда и социального развития Краснодарского края (код ведомства – 830)</t>
  </si>
  <si>
    <t>870000О.99.0.АЭ20АА01000</t>
  </si>
  <si>
    <t>10</t>
  </si>
  <si>
    <t>0320200590</t>
  </si>
  <si>
    <t>870000О.99.0.АЭ20АА00000</t>
  </si>
  <si>
    <t>830</t>
  </si>
  <si>
    <t>870000О.99.0.АЭ25АА10000</t>
  </si>
  <si>
    <t>870000О.99.0.АЭ25АА09000</t>
  </si>
  <si>
    <t>870000О.99.0.АЭ25АА12000</t>
  </si>
  <si>
    <t>870000О.99.0.АЭ25АА17000</t>
  </si>
  <si>
    <t>Оказание помощи гражданам мобильными бригадами</t>
  </si>
  <si>
    <t>880000.Р.23.1.05400002001</t>
  </si>
  <si>
    <t>15%</t>
  </si>
  <si>
    <t>870000О.99.0.АЭ21АА01000
870000О.99.0.АЭ25АА01000</t>
  </si>
  <si>
    <t>870000О.99.0.АЭ21АА00000
870000О.99.0.АЭ25АА00000</t>
  </si>
  <si>
    <t>801012О.99.0.БА81АА00001</t>
  </si>
  <si>
    <t>0330100590</t>
  </si>
  <si>
    <t>802111О.99.0.БА96АШ58001</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</si>
  <si>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</si>
  <si>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860000О.99.0.АД70АА05000</t>
  </si>
  <si>
    <t>Содержание (эксплуатация) имущества, находящегося в государственной собственности</t>
  </si>
  <si>
    <t>Департамент ветеринарии Краснодарского края (код ведомства – 833)</t>
  </si>
  <si>
    <t>2480100590</t>
  </si>
  <si>
    <t>12</t>
  </si>
  <si>
    <t>Министерство природных ресурсов Краснодарского края (код ведомства – 854)</t>
  </si>
  <si>
    <t>811010.Р.23.1.00962512001</t>
  </si>
  <si>
    <t>840000.Р.23.1.00942499001</t>
  </si>
  <si>
    <t>710000.Р.23.1.03840193001</t>
  </si>
  <si>
    <t xml:space="preserve">854 </t>
  </si>
  <si>
    <t xml:space="preserve">04 </t>
  </si>
  <si>
    <t>112GA54290</t>
  </si>
  <si>
    <t>1120300590</t>
  </si>
  <si>
    <t>Предупреждение возникновения и распространения лесных пожаров, включая территорию ООПТ</t>
  </si>
  <si>
    <t>910412.Р.23.1.01212492001</t>
  </si>
  <si>
    <t>1120100590</t>
  </si>
  <si>
    <t>910412.Р.23.1.01212523001</t>
  </si>
  <si>
    <t>910412.Р.23.1.01212542001</t>
  </si>
  <si>
    <t>910412.Р.23.1.01212544001</t>
  </si>
  <si>
    <t>910412.Р.23.1.01212476001</t>
  </si>
  <si>
    <t>910412.Р.23.1.01212494001</t>
  </si>
  <si>
    <t>910412.Р.23.1.01212543001</t>
  </si>
  <si>
    <t>час</t>
  </si>
  <si>
    <t>910412.Р.23.1.01212522001</t>
  </si>
  <si>
    <t>024010.Р.23.0.00832567001</t>
  </si>
  <si>
    <t xml:space="preserve">910412.Р.23.1.00812521001    </t>
  </si>
  <si>
    <t>910412.Р.23.1.00872485001</t>
  </si>
  <si>
    <t>Департамент информатизации и связи Краснодарского края (код ведомства – 857)</t>
  </si>
  <si>
    <t>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</si>
  <si>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841111.Р.23.0.00842571001</t>
  </si>
  <si>
    <t>единиц в год</t>
  </si>
  <si>
    <t>2310200590</t>
  </si>
  <si>
    <t>процент</t>
  </si>
  <si>
    <t>гектар</t>
  </si>
  <si>
    <t>штука</t>
  </si>
  <si>
    <t>койко-день</t>
  </si>
  <si>
    <t>километр</t>
  </si>
  <si>
    <t>тонна</t>
  </si>
  <si>
    <t>8410000590</t>
  </si>
  <si>
    <t>06</t>
  </si>
  <si>
    <t>Обеспечение санитарно-бытового обслуживания работников государственных органов Краснодарского края в соответствии с требованиями охраны труда путем оборудования и обеспечения функционирования в соответствии с санитарно-эпидемиологическими нормами помещений для приема пищи, столовых административных зданий, находящихся в государственной собственности Краснодарского края</t>
  </si>
  <si>
    <t>число опрошенных респондентов</t>
  </si>
  <si>
    <t>количество социальных сетей</t>
  </si>
  <si>
    <t>2.1</t>
  </si>
  <si>
    <t>2.2</t>
  </si>
  <si>
    <t>2.3</t>
  </si>
  <si>
    <t>2.4</t>
  </si>
  <si>
    <t>2.5</t>
  </si>
  <si>
    <t>2.6</t>
  </si>
  <si>
    <t>2.7</t>
  </si>
  <si>
    <t>2.8</t>
  </si>
  <si>
    <t>2.9</t>
  </si>
  <si>
    <t>объем финансового обеспечения</t>
  </si>
  <si>
    <t>ИТОГО объем финансового обеспечения государственных услуг (выполнения работ)</t>
  </si>
  <si>
    <t>количество обращений заявителей за получением государственных и муниципальных услуг в многофункциональные центры предоставления государственных и муниципальных услуг на территории Краснодарского края, в том числе в рамках "жизненных ситуаций" и по экстерриториальному принципу</t>
  </si>
  <si>
    <t>13.1</t>
  </si>
  <si>
    <t>Выполнение работ по эксплуатации гидротехнических сооружений (ГТС) и водохозяйственных систем, находящихся в оперативном управлении</t>
  </si>
  <si>
    <t>1130400590</t>
  </si>
  <si>
    <t>854</t>
  </si>
  <si>
    <t>содержание и сохранение маточного поголовья лани европейской</t>
  </si>
  <si>
    <t>содержание и сохранение молодняка лани европейской</t>
  </si>
  <si>
    <t>проведение экологических экскурсий, экологических акций</t>
  </si>
  <si>
    <t>Экологическое просвещение населения (организация и проведение мероприятий по экологическому просвещению и пропаганде бережного отношения населения к окружающей природной среде)</t>
  </si>
  <si>
    <t>024010.Р.23.1.00972564001</t>
  </si>
  <si>
    <t>отвод лесосек</t>
  </si>
  <si>
    <t>024010.Р.23.1.00932504001</t>
  </si>
  <si>
    <t>Осуществление мероприятий в области использования лесов, включая организацию и развитие туризма и отдыха в лесах (благоустройство зон отдыха граждан, пребывающих в лесах)</t>
  </si>
  <si>
    <t>количество обустроенных мест отдыха</t>
  </si>
  <si>
    <t xml:space="preserve">Предупреждение возникновения и распространения лесных пожаров, включая территорию ООПТ </t>
  </si>
  <si>
    <t>устройство противопожарных минерализованных полос</t>
  </si>
  <si>
    <t>прочистка и обновление противопожарных минерализованных полос</t>
  </si>
  <si>
    <t>установка шлагбаумов, устройство преград, обеспечивающих ограничение пребывания граждан в лесах в целях обеспечения пожарной безопасности</t>
  </si>
  <si>
    <t>организация системы обнаружения и учета лесных пожаров, системы наблюдения за их развитием с использованием наземных, авиационных или космических средств</t>
  </si>
  <si>
    <t>осуществление функций специализированной диспетчерской службы</t>
  </si>
  <si>
    <t>информационное обеспечение деятельности в области пожарной безопасности в лесах</t>
  </si>
  <si>
    <t>12.2</t>
  </si>
  <si>
    <t>12.1</t>
  </si>
  <si>
    <t>количество проведенных мероприятий</t>
  </si>
  <si>
    <t>750000.Р.23.0.04800001001</t>
  </si>
  <si>
    <t>число обучающихся</t>
  </si>
  <si>
    <t>численность граждан, получивших социальные услуги</t>
  </si>
  <si>
    <t>Предоставление социального обслуживания в 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</si>
  <si>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стационарной форме (категория потребителей: 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</si>
  <si>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полустационарной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</si>
  <si>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полустационарной форме (категория потребителей: 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</si>
  <si>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стационарной форме категория потребителей: гражданин, частично утративший способность либо возможности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</si>
  <si>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полустационарной форме (категория потребителей: гражданин, частично утративший способность либо возможности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</si>
  <si>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Предоставление социального обслуживания в форме на дому (категория потребителей: гражданин, частично утративший способность либо возможности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t>
  </si>
  <si>
    <t>880000О.99.0.АЭ22АА01000
880000О.99.0.АЭ26АА01000</t>
  </si>
  <si>
    <t>количество мероприятий (выезды)</t>
  </si>
  <si>
    <t xml:space="preserve">Предоставление социального обслуживания в полустационарной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наличия инвалидности)  </t>
  </si>
  <si>
    <t>Реализация основных общеобразовательных программ начального общего образования (категория потребителей: физические лица с ограниченными возможностями здоровья (дети-сироты и дети, оставшиеся без попечения родителей; дети, чьи родители, усыновители либо опекуны (попечители) не могут исполнять свои обязанности в отношении детей; дети с нарушениями интеллекта, проживающие в семьях))</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</si>
  <si>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(категория потребителей: физические лица, ранее не имевшие профессии рабочего или должности служащего)</t>
  </si>
  <si>
    <t>количество койко-дней</t>
  </si>
  <si>
    <t>920700О.99.0.АЗ22АА02001</t>
  </si>
  <si>
    <t>количество организованных и проведенных отчетных работ, полученных документов</t>
  </si>
  <si>
    <t>9.1</t>
  </si>
  <si>
    <t>9.2</t>
  </si>
  <si>
    <t>9.9</t>
  </si>
  <si>
    <t>9.10</t>
  </si>
  <si>
    <t>9.11</t>
  </si>
  <si>
    <t>9.12</t>
  </si>
  <si>
    <t>9.13</t>
  </si>
  <si>
    <t>9.14</t>
  </si>
  <si>
    <t>9.15</t>
  </si>
  <si>
    <t>9.16</t>
  </si>
  <si>
    <t xml:space="preserve">число обучающихся </t>
  </si>
  <si>
    <t>1210500590</t>
  </si>
  <si>
    <t>число лиц, прошедших спортивную подготовку на этапах спортивной подготовки</t>
  </si>
  <si>
    <t>количество привлеченных лиц</t>
  </si>
  <si>
    <t>количество спортивных мероприятий</t>
  </si>
  <si>
    <t>931919.Р.23.1.01120189001</t>
  </si>
  <si>
    <t>931900.Р.23.1.01220116001</t>
  </si>
  <si>
    <t>931919.Р.23.1.01090179001</t>
  </si>
  <si>
    <t>931919.Р.23.1.05010001001</t>
  </si>
  <si>
    <t>количество физкультурно-спортивных организаций</t>
  </si>
  <si>
    <t>931919.Р.23.1.04750001001</t>
  </si>
  <si>
    <t>количество базовых видов спорта, по которым проведены мероприятия по научно-методическому обеспечению</t>
  </si>
  <si>
    <t>8.1</t>
  </si>
  <si>
    <t>8.2</t>
  </si>
  <si>
    <t>8.3</t>
  </si>
  <si>
    <t>8.4</t>
  </si>
  <si>
    <t>8.5</t>
  </si>
  <si>
    <t>8.6</t>
  </si>
  <si>
    <t>8.7</t>
  </si>
  <si>
    <t>8.8</t>
  </si>
  <si>
    <t>8.9</t>
  </si>
  <si>
    <t>8.10</t>
  </si>
  <si>
    <t>8.11</t>
  </si>
  <si>
    <t>8.12</t>
  </si>
  <si>
    <t>8.13</t>
  </si>
  <si>
    <t>8.14</t>
  </si>
  <si>
    <t>8.15</t>
  </si>
  <si>
    <t>8.16</t>
  </si>
  <si>
    <t>8.17</t>
  </si>
  <si>
    <t>8.18</t>
  </si>
  <si>
    <t>8.19</t>
  </si>
  <si>
    <t>8.20</t>
  </si>
  <si>
    <t xml:space="preserve">число посещений </t>
  </si>
  <si>
    <t xml:space="preserve">Единица измерения </t>
  </si>
  <si>
    <t>причины отклонения</t>
  </si>
  <si>
    <t>процент исполнения</t>
  </si>
  <si>
    <t>7.1</t>
  </si>
  <si>
    <t>7.2</t>
  </si>
  <si>
    <t>7.3</t>
  </si>
  <si>
    <t>7.4</t>
  </si>
  <si>
    <t>7.5</t>
  </si>
  <si>
    <t>7.6</t>
  </si>
  <si>
    <t>7.7</t>
  </si>
  <si>
    <t>7.8</t>
  </si>
  <si>
    <t>7.9</t>
  </si>
  <si>
    <t>7.10</t>
  </si>
  <si>
    <t>7.11</t>
  </si>
  <si>
    <t>7.12</t>
  </si>
  <si>
    <t>7.13</t>
  </si>
  <si>
    <t>7.15</t>
  </si>
  <si>
    <t>7.16</t>
  </si>
  <si>
    <t>7.17</t>
  </si>
  <si>
    <t>7.18</t>
  </si>
  <si>
    <t>7.19</t>
  </si>
  <si>
    <t>7.20</t>
  </si>
  <si>
    <t>7.21</t>
  </si>
  <si>
    <t>7.22</t>
  </si>
  <si>
    <t>7.23</t>
  </si>
  <si>
    <t>7.24</t>
  </si>
  <si>
    <t>7.25</t>
  </si>
  <si>
    <t>7.26</t>
  </si>
  <si>
    <t>7.27</t>
  </si>
  <si>
    <t>7.28</t>
  </si>
  <si>
    <t>7.29</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</si>
  <si>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</si>
  <si>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</si>
  <si>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</si>
  <si>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</si>
  <si>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</si>
  <si>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</si>
  <si>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</si>
  <si>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</si>
  <si>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</si>
  <si>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</si>
  <si>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</si>
  <si>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</si>
  <si>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</si>
  <si>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</si>
  <si>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</si>
  <si>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</si>
  <si>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</si>
  <si>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</si>
  <si>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</si>
  <si>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</si>
  <si>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</si>
  <si>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</si>
  <si>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</si>
  <si>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</si>
  <si>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</si>
  <si>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</si>
  <si>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7.61</t>
  </si>
  <si>
    <t>7.62</t>
  </si>
  <si>
    <t>7.63</t>
  </si>
  <si>
    <t>7.64</t>
  </si>
  <si>
    <t>7.65</t>
  </si>
  <si>
    <t>7.66</t>
  </si>
  <si>
    <t>7.68</t>
  </si>
  <si>
    <t>7.71</t>
  </si>
  <si>
    <t>7.72</t>
  </si>
  <si>
    <t>7.73</t>
  </si>
  <si>
    <t>7.74</t>
  </si>
  <si>
    <t>7.75</t>
  </si>
  <si>
    <t>7.76</t>
  </si>
  <si>
    <t>5.1</t>
  </si>
  <si>
    <t>объем хранимых дел (документов)</t>
  </si>
  <si>
    <t>количество заключений по результатам проведенной экспертизы</t>
  </si>
  <si>
    <t>3.1</t>
  </si>
  <si>
    <t>6.1</t>
  </si>
  <si>
    <t>6.2</t>
  </si>
  <si>
    <t>6.3</t>
  </si>
  <si>
    <t>6.4</t>
  </si>
  <si>
    <t>6.5</t>
  </si>
  <si>
    <t>6.6</t>
  </si>
  <si>
    <t>6.7</t>
  </si>
  <si>
    <t>6.8</t>
  </si>
  <si>
    <t>6.9</t>
  </si>
  <si>
    <t>6.10</t>
  </si>
  <si>
    <t>6.11</t>
  </si>
  <si>
    <t>6.13</t>
  </si>
  <si>
    <t>6.14</t>
  </si>
  <si>
    <t>6.15</t>
  </si>
  <si>
    <t>6.16</t>
  </si>
  <si>
    <t>6.17</t>
  </si>
  <si>
    <t>6.18</t>
  </si>
  <si>
    <t>6.19</t>
  </si>
  <si>
    <t>6.20</t>
  </si>
  <si>
    <t>6.21</t>
  </si>
  <si>
    <t>6.22</t>
  </si>
  <si>
    <t>6.23</t>
  </si>
  <si>
    <t>6.24</t>
  </si>
  <si>
    <t>6.25</t>
  </si>
  <si>
    <t>6.27</t>
  </si>
  <si>
    <t>6.28</t>
  </si>
  <si>
    <t>6.29</t>
  </si>
  <si>
    <t>6.30</t>
  </si>
  <si>
    <t>6.31</t>
  </si>
  <si>
    <t>6.32</t>
  </si>
  <si>
    <t>6.33</t>
  </si>
  <si>
    <t>6.34</t>
  </si>
  <si>
    <t>6.35</t>
  </si>
  <si>
    <t>6.36</t>
  </si>
  <si>
    <t>6.37</t>
  </si>
  <si>
    <t>6.39</t>
  </si>
  <si>
    <t>6.40</t>
  </si>
  <si>
    <t xml:space="preserve">количество документов </t>
  </si>
  <si>
    <t>Реализация дополнительных профессиональных программ повышения квалификации по направлению "Растениеводство (закрытый грунт)"</t>
  </si>
  <si>
    <t>Коррекционно-развивающая, компенсирующая и логопедическая помощь обучающимся</t>
  </si>
  <si>
    <t>Организация проведения общественно-значимых мероприятий в сфере образования, науки и молодежной политики</t>
  </si>
  <si>
    <t>Реализация дополнительных профессиональных программ повышения квалификации по направлению "Растениеводство (открытый грунт)"</t>
  </si>
  <si>
    <t>0210200590</t>
  </si>
  <si>
    <t>021E400590</t>
  </si>
  <si>
    <t>0210700590</t>
  </si>
  <si>
    <t>0210500590</t>
  </si>
  <si>
    <t>4.1</t>
  </si>
  <si>
    <t>10.1</t>
  </si>
  <si>
    <t>10.2</t>
  </si>
  <si>
    <t>10.3</t>
  </si>
  <si>
    <t xml:space="preserve">750000.Р.23.0.04810001001 </t>
  </si>
  <si>
    <t>852000О.99.0.АЦ44АА04003</t>
  </si>
  <si>
    <t xml:space="preserve">750000.Р.23.0.04820001001 </t>
  </si>
  <si>
    <t>количество документов</t>
  </si>
  <si>
    <t>процедура</t>
  </si>
  <si>
    <t>852000О.99.0.АЦ44АА06003</t>
  </si>
  <si>
    <t>852000О.99.0.АЦ44АА15003</t>
  </si>
  <si>
    <t>обращение</t>
  </si>
  <si>
    <t>852000О.99.0.АЦ44АА14003</t>
  </si>
  <si>
    <t>852000О.99.0.АЦ44АА25003</t>
  </si>
  <si>
    <t>количество объектов</t>
  </si>
  <si>
    <t>750000.Р.23.0.04840001001</t>
  </si>
  <si>
    <t>750000.Р.23.0.04850001001</t>
  </si>
  <si>
    <t>количество проб</t>
  </si>
  <si>
    <t>750000.Р.23.0.04860001001</t>
  </si>
  <si>
    <t>число обучающихся, их родителей (законных представителей) и педагогических работников</t>
  </si>
  <si>
    <t xml:space="preserve">количество человеко-часов </t>
  </si>
  <si>
    <t>количество человек</t>
  </si>
  <si>
    <t xml:space="preserve">количество мероприятий </t>
  </si>
  <si>
    <t>число детей</t>
  </si>
  <si>
    <t>поголовье племенных лошадей</t>
  </si>
  <si>
    <t>802112О.99.0.ББ11АЮ58001</t>
  </si>
  <si>
    <t>количество пользователей</t>
  </si>
  <si>
    <t>количество информационных ресурсов и баз данных</t>
  </si>
  <si>
    <t>количество участников мероприятий</t>
  </si>
  <si>
    <t>количество посещений</t>
  </si>
  <si>
    <t>количество предметов</t>
  </si>
  <si>
    <t>количество экспозиций (выставок)</t>
  </si>
  <si>
    <t>количество новых (капитально-возобновленных) постановок</t>
  </si>
  <si>
    <t>количество фильмокопий</t>
  </si>
  <si>
    <t>количество фильмовых материалов, хранимых в фильмофондах</t>
  </si>
  <si>
    <t>количество работ</t>
  </si>
  <si>
    <t>число посетителей</t>
  </si>
  <si>
    <t>число зрителей</t>
  </si>
  <si>
    <t>число мероприятий</t>
  </si>
  <si>
    <t>учтены остатки средств на начало года</t>
  </si>
  <si>
    <t>Реализация образовательных программ среднего профессионального образования – программ подготовки специалистов среднего звена</t>
  </si>
  <si>
    <t>Реализация образовательных программ среднего профессионального образования – программ подготовки квалифицированных рабочих, служащих</t>
  </si>
  <si>
    <t>0210300590</t>
  </si>
  <si>
    <t>591410.Р.23.0.02390025002</t>
  </si>
  <si>
    <t>Справочно. План учреждения (ФХД)</t>
  </si>
  <si>
    <t>Уплата налогов, сборов и иных платежей (бюджетные учреждения)</t>
  </si>
  <si>
    <t>Уплата налогов, сборов и иных платежей (автономные учреждения)</t>
  </si>
  <si>
    <t>отклонение, превышающее допустимое (возможное) отклонение</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</si>
  <si>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</si>
  <si>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основного общего образования по укрупненной группе направлений подготовки и специальностей (профессий)</t>
  </si>
  <si>
    <t>Реализация дополнительных предпрофессиональных программ в области искусств</t>
  </si>
  <si>
    <t>Реализация дополнительных общеразвивающих программ (категория потребителей: дети-инвалиды)</t>
  </si>
  <si>
    <t>Реализация дополнительных общеобразовательных предпрофессиональных программ в области искусств (категория потребителей: дети-инвалиды)</t>
  </si>
  <si>
    <t>802112О.99.0.ББ10БИ72001</t>
  </si>
  <si>
    <t>Санаторно-курортное лечение (стационар)</t>
  </si>
  <si>
    <t>Администрация Краснодарского края (итого)</t>
  </si>
  <si>
    <t>Департамент имущественных отношений Краснодарского края (итого)</t>
  </si>
  <si>
    <t>Министерство образования, науки и молодежной политики Краснодарского края (итого)</t>
  </si>
  <si>
    <t>Министерство культуры Краснодарского края (итого)</t>
  </si>
  <si>
    <t>Министерство здравоохранения  Краснодарского края (итого)</t>
  </si>
  <si>
    <t>Министерство физической культуры и спорта Краснодарского края (итого)</t>
  </si>
  <si>
    <t>Министерство труда и социального развития Краснодарского края (итого)</t>
  </si>
  <si>
    <t>Министерство природных ресурсов Краснодарского края (итого)</t>
  </si>
  <si>
    <t>Департамент информатизации и связи Краснодарского края (итого)</t>
  </si>
  <si>
    <t>851200О.99.0.ББ04АА00000
851200О.99.0.ББ04АА24000</t>
  </si>
  <si>
    <t>801012О.99.0.БА90АА00000
801012О.99.0.БА90АА24000</t>
  </si>
  <si>
    <t>Департамент ветеринарии Краснодарского края (итого)</t>
  </si>
  <si>
    <t>Министерство сельского хозяйства и перерабатывающей промышленности Краснодарского края (итого)</t>
  </si>
  <si>
    <t>Государственная экспертиза проектной документации и государственная экспертиза результатов инженерных изысканий (осуществление полномочий в области организации и проведения государственной экспертизы проектной документации, государственной экспертизы результатов инженерных изысканий в соответствии со статьей 6.1 Градостроительного кодекса Российской Федерации, за исключением указанной в пункте 5.1 статьи 6 государственной экспертизы проектной документации, государственной экспертизы результатов инженерных изысканий, если иное не предусмотрено Федеральным законом от 29 декабря 2004 года № 191-ФЗ "О введении в действие Градостроительного кодекса Российской Федерации")</t>
  </si>
  <si>
    <t>Библиотечное, библиографическое и информационное обслуживание пользователей библиотеки (удаленно через сеть Интернет)</t>
  </si>
  <si>
    <t>Публичный показ музейных предметов, музейных коллекций (удаленно через сеть Интернет)</t>
  </si>
  <si>
    <t>910200О.99.0.ББ82АА02000</t>
  </si>
  <si>
    <t>900100О.99.0.ББ68АА01002</t>
  </si>
  <si>
    <t>900100О.99.0.ББ68АА02002</t>
  </si>
  <si>
    <t>900100О.99.0.ББ68АА00002</t>
  </si>
  <si>
    <t>7.14</t>
  </si>
  <si>
    <t>Предоставление социального обслуживания в полустационарной форме (категория потребителей: гражданин при отсутствии определенного места жительства, в том числе у лица, не достигшего возраста двадцати трех лет и завершившего пребывание в организации для детей-сирот и детей, оставшихся без попечения родителей)</t>
  </si>
  <si>
    <t>установка и размещение стендов и других знаков и указателей, содержащих информацию о мерах пожарной безопасности в лесах</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</si>
  <si>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</si>
  <si>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ветеринарно-санитарных мероприятий; на выезде)</t>
  </si>
  <si>
    <t>Оформление и выдача ветеринарных сопроводительных документов (оформление и выдача ветеринарных сопроводительных документов; стационар)</t>
  </si>
  <si>
    <t>1.3</t>
  </si>
  <si>
    <t>Предоставление консультационных и методических услуг</t>
  </si>
  <si>
    <t>количество проведенных консультаций</t>
  </si>
  <si>
    <t>12.3</t>
  </si>
  <si>
    <t>910412.Р.23.1.01112521001</t>
  </si>
  <si>
    <t>910412.Р.23.1.01112487001</t>
  </si>
  <si>
    <t>перенос кормушек, установленных в границах территорий охотничьих угодий после изменения границ общедоступных охотничьих угодий</t>
  </si>
  <si>
    <t>1120151290</t>
  </si>
  <si>
    <t>024010.Р.23.1.00972566001</t>
  </si>
  <si>
    <t>024010.Р.23.1.01102547001</t>
  </si>
  <si>
    <t xml:space="preserve">Выполнение работ по отводу лесосек
</t>
  </si>
  <si>
    <t>683116.Р.23.0.06080001001</t>
  </si>
  <si>
    <t>количество объектов недвижимости, в отношении которых представлены разъяснения</t>
  </si>
  <si>
    <t>683116.Р.23.0.06090001001</t>
  </si>
  <si>
    <t>количество объектов недвижимости</t>
  </si>
  <si>
    <t>683116.Р.23.0.06250001001</t>
  </si>
  <si>
    <t>Определение кадастровой стоимости объектов недвижимости</t>
  </si>
  <si>
    <t>Хранение отчетов и иных документов, формируемых в ходе определения кадастровой стоимости, хранение копий документов и материалов, которые использовались при определении кадастровой стоимости</t>
  </si>
  <si>
    <t>процент выполнения календарного плана физкультурных и спортивных мероприятий учреждения (процент от общего количества спортивных мероприятий, включенных в календарный план физкультурных и спортивных мероприятий учреждения, в которых приняли участие спортивные сборные команды)</t>
  </si>
  <si>
    <t>Обеспечение деятельности объектов спорта, зданий и сооружений</t>
  </si>
  <si>
    <t>930000.Р.23.1.06000001001</t>
  </si>
  <si>
    <t>Организация досуга детей, подростков и молодежи</t>
  </si>
  <si>
    <t>930000.Р.23.1.05900001001</t>
  </si>
  <si>
    <t>850000.Р.23.1.03680001001</t>
  </si>
  <si>
    <t>850000.Р.23.1.06050001001</t>
  </si>
  <si>
    <t>850000.Р.23.1.05920001001</t>
  </si>
  <si>
    <t>850000.Р.23.1.05950001001</t>
  </si>
  <si>
    <t>850000.Р.23.1.06060001001</t>
  </si>
  <si>
    <t>850000.Р.23.1.06070001001</t>
  </si>
  <si>
    <t>количество показов программ</t>
  </si>
  <si>
    <t>Первичная медико-санитарная помощь, не включенная в базовую программу обязательного медицинского страхования. 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психиатрических расстройствах и расстройствах поведения, по профилю Фтизиатрия</t>
  </si>
  <si>
    <t>Обеспечение комплекса мероприятий по организации донорства органов человека для трансплантологической помощи</t>
  </si>
  <si>
    <t>860000.Р.23.1.06200001001</t>
  </si>
  <si>
    <t>6.38</t>
  </si>
  <si>
    <t>7.30</t>
  </si>
  <si>
    <t xml:space="preserve">осуществление мониторинга охотничьих ресурсов и среды их среды обитания </t>
  </si>
  <si>
    <t>910412.Р.23.1.01112520001</t>
  </si>
  <si>
    <t>проведение учетов численности охотничьих ресурсов с составлением учетных ведомостей на территории государственных природных (зоологических) заказников регионального значения и общедоступных охотничьих угодий</t>
  </si>
  <si>
    <t>Содержание (эксплуатация) имущества, находящегося в государственной (муниципальной) собственности</t>
  </si>
  <si>
    <t>проведение механизированного ухода культиватором лесным в агрегате с тракторами и уничтожение сорных культур</t>
  </si>
  <si>
    <t xml:space="preserve">Осуществление лесовосстановления и лесоразведения (проведение агротехнического ухода за лесными культурами) </t>
  </si>
  <si>
    <t>посадка сеянцев и саженцев вручную под меч (лопату) Колесова на месте погибших растений с целью восстановления первоначальной густоты лесных культур древесными породами, которые вводились при создании культур</t>
  </si>
  <si>
    <t>обустройство и эксплуатация лесных дорог, предназначенных для охраны лесов от пожаров</t>
  </si>
  <si>
    <t>Предоставление разъяснений, связанных с определением результатов кадастровой стоимости</t>
  </si>
  <si>
    <t>Рассмотрение заявлений об исправлении ошибок, допущенных при определении кадастровой стоимости</t>
  </si>
  <si>
    <t>Предоставление архивных справок, архивных копий, архивных выписок, информационных писем, связанных с реализацией законных прав и свобод граждан и исполнением государственными органами и органами местного самоуправления своих полномочий (в бумажном виде)</t>
  </si>
  <si>
    <t>Обеспечение сохранности и учет архивных документов (на бумажном носителе)</t>
  </si>
  <si>
    <t>710000.Р.23.1.006460001001</t>
  </si>
  <si>
    <t>5–20%</t>
  </si>
  <si>
    <t>5–15%</t>
  </si>
  <si>
    <t>15–20%</t>
  </si>
  <si>
    <t>0–15%</t>
  </si>
  <si>
    <t>10–15%</t>
  </si>
  <si>
    <t>0–50%</t>
  </si>
  <si>
    <t xml:space="preserve">804200О.99.0.ББ60АБ20001
804200О.99.0.ББ60АБ27001           </t>
  </si>
  <si>
    <t xml:space="preserve">Организация и проведение культурно-массовых мероприятий (иной деятельности, в результате которой сохраняются, создаются, распространяются и осваиваются культурные ценности) </t>
  </si>
  <si>
    <t>8.21</t>
  </si>
  <si>
    <t>возврат дебиторской задолженности прошлых лет</t>
  </si>
  <si>
    <t>Организация и проведение культурно-массовых мероприятий (исторические реконструкции)</t>
  </si>
  <si>
    <t>Создание концертов и концертных программ (концерт оркестра, большие составы)</t>
  </si>
  <si>
    <t>Организация и проведение культурно-массовых мероприятий (иной деятельности, в результате которой сохраняются, создаются, распространяются и осваиваются культурные ценности)</t>
  </si>
  <si>
    <t>Организация и проведение культурно-массовых мероприятий (методические; семинар, конференция)</t>
  </si>
  <si>
    <t>Организация и проведение культурно-массовых мероприятий (иные зрелищные мероприятия)</t>
  </si>
  <si>
    <t>Департамент строительства Краснодарского края (итого)</t>
  </si>
  <si>
    <t xml:space="preserve">Показ (организация показа) спектаклей (театральных постановок) (с учетом всех форм; на гастролях) </t>
  </si>
  <si>
    <t>Показ (организация показа) спектаклей (театральных постановок) (с учетом всех форм; на выезде)</t>
  </si>
  <si>
    <t>900211.Р.23.1.02310025002</t>
  </si>
  <si>
    <t>900211.Р.23.1.01440025002</t>
  </si>
  <si>
    <t>Методическое обеспечение в области культурно-досуговой деятельности</t>
  </si>
  <si>
    <t>854120.Р.23.1.03920196002</t>
  </si>
  <si>
    <t>900410.Р.23.1.01700025002</t>
  </si>
  <si>
    <t>8.22</t>
  </si>
  <si>
    <t>Обеспечение проведения мероприятий по сохранению объектов животного мира, включая редких и находящихся под угрозой исчезновения, и среды их обитания (сохранение и поддержание видового разнообразия объектов животного мира, включая  охотничьих ресурсов, на территории общедоступных охотничьих угодий, ООПТ и иных природных территориях)</t>
  </si>
  <si>
    <t>852000О.99.0.АЦ47АА31004</t>
  </si>
  <si>
    <t>экономия по результатам конкурсных процедур</t>
  </si>
  <si>
    <t>Опека и попечительство несовершеннолетних граждан (защита прав и законных интересов детей-сирот и детей, оставшихся без попечения родителей)</t>
  </si>
  <si>
    <t>869019.Р.23.1.01750161003</t>
  </si>
  <si>
    <t>869018.Р.23.1.01860173002</t>
  </si>
  <si>
    <t>860000О.99.0.БЗ68АА00000</t>
  </si>
  <si>
    <t>Организация отдыха детей и молодежи (круглогодичное круглосуточное пребывание)</t>
  </si>
  <si>
    <t>содержание объектов недвижимого имущества в надлежащем санитарном состоянии; содержание оборудования в надлежащем санитарном состоянии; 
безаварийная работа инженерных систем и оборудования</t>
  </si>
  <si>
    <t>Министерство гражданской обороны и чрезвычайных ситуаций Краснодарского края (код ведомства – 820)</t>
  </si>
  <si>
    <t>Осуществление мероприятий по гражданской обороне, защите населения и территорий от чрезвычайных ситуаций</t>
  </si>
  <si>
    <t>842519.Р.23.1.06600001001</t>
  </si>
  <si>
    <t>820</t>
  </si>
  <si>
    <t>0910200590</t>
  </si>
  <si>
    <t>количество объектов (специализированных складов гражданской обороны)</t>
  </si>
  <si>
    <t xml:space="preserve">количество объектов </t>
  </si>
  <si>
    <t>Министерство гражданской обороны и чрезвычайных ситуаций Краснодарского края (итого)</t>
  </si>
  <si>
    <t>802111О.99.0.БА96АЮ58001
802111О.99.0.БА96АА00001 
802111О.99.0.БА96АА25001
802111О.99.0.БА96АЧ08001</t>
  </si>
  <si>
    <t xml:space="preserve">804200О.99.0.ББ52АЕ04000
804200О.99.0.ББ52АЕ28000
804200О.99.0.ББ52АЕ52000
804200О.99.0.ББ52АЕ76000
804200О.99.0.ББ52АЖ00000 804200О.99.0.ББ52АЖ24000
804200О.99.0.ББ52АА31000
804200О.99.0.ББ52АБ27000 
804200О.99.0.ББ52АЖ31000
804200О.99.0.ББ52АЕ35000                              804200О.99.0.ББ52АЖ35000                                        804200О.99.0.ББ52АА00000  </t>
  </si>
  <si>
    <t>559019О.99.0.БА97АА00000
559019О.99.0.БА97АА01000 
559019О.99.0.ББ12АА00000</t>
  </si>
  <si>
    <t>802112О.99.0.ББ11АА00001
802112О.99.0.ББ11АА25001
802112О.99.0.ББ11АЛ26001</t>
  </si>
  <si>
    <t>931900О.99.0.БВ27АА61001
931900О.99.0.БВ27АВ35001
931900О.99.0.БВ27АВ36001        
931900О.99.0.БВ27АА62001</t>
  </si>
  <si>
    <t>804200О.99.0.ББ52АЖ48000
804200О.99.0.ББ52АЕ76000</t>
  </si>
  <si>
    <t>802111О.99.0.БА96АЧ08001</t>
  </si>
  <si>
    <t>802112О.99.0.ББ55АД96000
802112О.99.0.ББ55АГ84000
802112О.99.0.ББ55АВ16000
802112О.99.0.ББ55АБ60000
802112О.99.0.ББ55АЖ08000
801012О.99.0.ББ53АА00001
801012О.99.0.ББ53АА09001
801012О.99.0.ББ53АА06001
801012О.99.0.ББ53АА15001
801012О.99.0.ББ53АА03001</t>
  </si>
  <si>
    <t>802112О.99.0.ББ55АА08000
802112О.99.0.ББ55АБ76000</t>
  </si>
  <si>
    <t>852101О.99.0.ББ28ХС00000;
852101О.99.0.ББ28ФИ00000
852101О.99.0.ББ28ЦГ84000
852101О.99.0.ББ28ХО84000
852101О.99.0.ББ28ХШ20000
852101О.99.0.ББ28ХЗ36000
852101О.99.0.ББ28ХК52000
852101О.99.0.ББ28ФЛ16000
852101О.99.0.ББ28ФН32000
852101О.99.0.ББ28ФK44000
852101О.99.0.ББ28ХЭ36000
852101О.99.0.ББ28ХE20000
852101О.99.0.ББ28ХМ68000
852101О.99.0.ББ28ХУ16000
852101О.99.0.ББ28ЦЕ28000</t>
  </si>
  <si>
    <t>852101О.99.0.ББ28ФЛ56000
852101О.99.0.ББ28ФН72000</t>
  </si>
  <si>
    <t>802201О.99.0.ББ25АА00002
802201О.99.0.ББ25АА24002</t>
  </si>
  <si>
    <t>804200О.99.0.ББ60АБ20001</t>
  </si>
  <si>
    <t>0–32%</t>
  </si>
  <si>
    <t>10–20%</t>
  </si>
  <si>
    <t>900212.Р.23.1.03930197002</t>
  </si>
  <si>
    <t>4–6%</t>
  </si>
  <si>
    <t>Организация предоставления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t>
  </si>
  <si>
    <t>количество обращений заявителей за получением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t>
  </si>
  <si>
    <t>9990067490</t>
  </si>
  <si>
    <t>10–41%</t>
  </si>
  <si>
    <t>30–40%</t>
  </si>
  <si>
    <t>10–30%</t>
  </si>
  <si>
    <t>4–10%</t>
  </si>
  <si>
    <t>13–25%</t>
  </si>
  <si>
    <t>28–50%</t>
  </si>
  <si>
    <t>40–50%</t>
  </si>
  <si>
    <t>9–44%</t>
  </si>
  <si>
    <t>19–50%</t>
  </si>
  <si>
    <t>3–50%</t>
  </si>
  <si>
    <t xml:space="preserve">заготовка и выкладка сена, заготовленного хозяйственным способом, для кормления животных </t>
  </si>
  <si>
    <t>выкладка кормов (для поддержания видового разнообразия охотничьих ресурсов; кормление маточного поголовья лани европейской)</t>
  </si>
  <si>
    <t>организация работ по определению расчета вероятного вреда</t>
  </si>
  <si>
    <t>710000.Р.23.1.06570001001</t>
  </si>
  <si>
    <t>429120.Р.23.1.06610001001</t>
  </si>
  <si>
    <t>Тушение пожаров в лесах</t>
  </si>
  <si>
    <t>910412.Р.23.1.01152546001</t>
  </si>
  <si>
    <t>024010.Р.23.1.06580004001</t>
  </si>
  <si>
    <t>1120153450</t>
  </si>
  <si>
    <t>гектары</t>
  </si>
  <si>
    <t xml:space="preserve">выполнение плана мероприятий </t>
  </si>
  <si>
    <t>860000.Р.23.0.06530001001</t>
  </si>
  <si>
    <t>860000О.99.0.АД57АА38000</t>
  </si>
  <si>
    <t>860000О.99.0.АД68АА01003</t>
  </si>
  <si>
    <t>Проведение мероприятий по защите населения от болезней общих для человека и животных и пищевых отравлений (проведение ветеринарно-санитарной экспертизы сырья и продукции животного происхождения на трихинеллез; лабораторные исследования; на выезде)</t>
  </si>
  <si>
    <t>Проведение мероприятий по защите населения от болезней общих для человека и животных и пищевых отравлений (проведение государственного ветеринарного мониторинга остатков запрещенных и вредных веществ в организме живых животных и продуктах животного происхождения, включая отбор проб и их транспортировку; лабораторные исследования;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</si>
  <si>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вакцинация;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</si>
  <si>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оформление документации;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</si>
  <si>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диагностических мероприятий на особо опасные болезни животных (птиц) и болезни общие для человека и животных (птиц); отбор проб;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</si>
  <si>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лабораторных исследований на особо опасные болезни животных (птиц), болезни общие для человека и животных (птиц), включая отбор проб и их транспортировку; лабораторные исследования; стационар)</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</si>
  <si>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лабораторных исследований на особо опасные болезни животных (птиц), болезни общие для человека и животных (птиц), включая отбор проб и их транспортировку; оформление документации; стационар)</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</si>
  <si>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профилактических вакцинаций животных (птиц) против особо опасных болезней животных и болезней общих для человека и животных (птиц); вакцинация; на выезде)</t>
  </si>
  <si>
    <t>Проведение мероприятий по предупреждению и ликвидации заразных и иных болезней животных, включая сельскохозяйственных, домашних, зоопарковых и других животных, пушных зверей, птиц, рыб и пчел и их лечению (проведение плановых профилактических вакцинаций животных (птиц) против особо опасных болезней животных и болезней общих для человека и животных (птиц); оформление документации; на выезде)</t>
  </si>
  <si>
    <t>Проведение мероприятий по защите населения от болезней общих для человека и животных и пищевых отравлений (проведение ветеринарно-санитарной экспертизы сырья и продукции животного происхождения на трихинеллез; отбор проб; на выезде)</t>
  </si>
  <si>
    <t>Реализация календарных планов официальных физкультурных и спортивных мероприятий</t>
  </si>
  <si>
    <t>931919.Р.23.1.06220001001</t>
  </si>
  <si>
    <t>931900.Р.23.1.01000108001</t>
  </si>
  <si>
    <t>7.57</t>
  </si>
  <si>
    <t>7.58</t>
  </si>
  <si>
    <t>7.59</t>
  </si>
  <si>
    <t>7.60</t>
  </si>
  <si>
    <t>Министерство курортов, туризма и олимпийского наследия Краснодарского края (код ведомства – 847)</t>
  </si>
  <si>
    <t>Организация работы по проведению анализа состояния туристской индустрии, туристских ресурсов и туристских маршрутов Краснодарского края, а также их развитие</t>
  </si>
  <si>
    <t>847</t>
  </si>
  <si>
    <t>2030100590</t>
  </si>
  <si>
    <t>количество осмотренных объектов</t>
  </si>
  <si>
    <t>Министерство курортов, туризма и олимпийского наследия Краснодарского края (итого)</t>
  </si>
  <si>
    <r>
      <t>Справочно. План учреждения (ФХД)</t>
    </r>
    <r>
      <rPr>
        <b/>
        <vertAlign val="superscript"/>
        <sz val="14"/>
        <rFont val="Times New Roman"/>
        <family val="1"/>
        <charset val="204"/>
      </rPr>
      <t>9)</t>
    </r>
  </si>
  <si>
    <r>
      <rPr>
        <sz val="14"/>
        <rFont val="Times New Roman"/>
        <family val="1"/>
        <charset val="204"/>
      </rPr>
      <t>перво-начальный</t>
    </r>
    <r>
      <rPr>
        <vertAlign val="superscript"/>
        <sz val="14"/>
        <rFont val="Times New Roman"/>
        <family val="1"/>
        <charset val="204"/>
      </rPr>
      <t>1)</t>
    </r>
  </si>
  <si>
    <r>
      <t>уточненный</t>
    </r>
    <r>
      <rPr>
        <vertAlign val="superscript"/>
        <sz val="14"/>
        <rFont val="Times New Roman"/>
        <family val="1"/>
        <charset val="204"/>
      </rPr>
      <t>2)</t>
    </r>
  </si>
  <si>
    <r>
      <t>исполнено</t>
    </r>
    <r>
      <rPr>
        <vertAlign val="superscript"/>
        <sz val="14"/>
        <rFont val="Times New Roman"/>
        <family val="1"/>
        <charset val="204"/>
      </rPr>
      <t>3)</t>
    </r>
  </si>
  <si>
    <r>
      <t>исполнено</t>
    </r>
    <r>
      <rPr>
        <vertAlign val="superscript"/>
        <sz val="14"/>
        <rFont val="Times New Roman"/>
        <family val="1"/>
        <charset val="204"/>
      </rPr>
      <t>4)</t>
    </r>
  </si>
  <si>
    <r>
      <t>допустимое (возможное) отклонение</t>
    </r>
    <r>
      <rPr>
        <vertAlign val="superscript"/>
        <sz val="14"/>
        <rFont val="Times New Roman"/>
        <family val="1"/>
        <charset val="204"/>
      </rPr>
      <t>5)</t>
    </r>
  </si>
  <si>
    <t>Организация и проведение культурно-массовых мероприятий (творческие встречи)</t>
  </si>
  <si>
    <t>Рассмотрение деклараций о характеристиках объекта недвижимости</t>
  </si>
  <si>
    <t>количество объектов (субъектов), о которых представлены сведения</t>
  </si>
  <si>
    <t>683116.Р.23.1.06280001002</t>
  </si>
  <si>
    <t>683116.Р.23.1.06270001002</t>
  </si>
  <si>
    <t>изготовление, перенос и установка искусственных гнездовий</t>
  </si>
  <si>
    <t>Создание концертов и концертных программ (концерт хора, капеллы)</t>
  </si>
  <si>
    <t>802111О.99.0.БА95АМ28000</t>
  </si>
  <si>
    <t>559019О.99.0.БА97АА01000</t>
  </si>
  <si>
    <t>Выполнение мероприятий по экологической реабилитации водных объектов, расположенных на территории Краснодарского края (расчистка, восстановление и прочая реабилитация водных объектов, расположенных на территории Краснодарского края)</t>
  </si>
  <si>
    <t>931919.Р.23.1.01020206001</t>
  </si>
  <si>
    <t>бюджет КК</t>
  </si>
  <si>
    <t>выполнение работ по комиссионному обследованию бесхозяйных ГТС</t>
  </si>
  <si>
    <t>Методическое обеспечение образовательной деятельности. Научно-методическое обеспечение</t>
  </si>
  <si>
    <t>бюджет КК 
с учетом средств ФБ</t>
  </si>
  <si>
    <t>804200О.99.0.ББ52АП88000</t>
  </si>
  <si>
    <t>Профилактика возникновения очагов вредных организмов на землях лесного фонда (планирование, обоснование и назначение санитарно-оздоровительных мероприятий и мероприятий по защите лесов)</t>
  </si>
  <si>
    <t>4.2</t>
  </si>
  <si>
    <t>4.3</t>
  </si>
  <si>
    <t>4.4</t>
  </si>
  <si>
    <t>4.5</t>
  </si>
  <si>
    <t>4.6</t>
  </si>
  <si>
    <t>4.7</t>
  </si>
  <si>
    <t>65.12</t>
  </si>
  <si>
    <t>6.26</t>
  </si>
  <si>
    <t>7.69</t>
  </si>
  <si>
    <t>7.70</t>
  </si>
  <si>
    <t>8.23</t>
  </si>
  <si>
    <t>8.24</t>
  </si>
  <si>
    <t>8.25</t>
  </si>
  <si>
    <t>8.26</t>
  </si>
  <si>
    <t>8.27</t>
  </si>
  <si>
    <t>8.28</t>
  </si>
  <si>
    <t>8.29</t>
  </si>
  <si>
    <t>8.30</t>
  </si>
  <si>
    <t>8.31</t>
  </si>
  <si>
    <t>8.32</t>
  </si>
  <si>
    <t>8.33</t>
  </si>
  <si>
    <t>8.34</t>
  </si>
  <si>
    <t>8.35</t>
  </si>
  <si>
    <t>8.36</t>
  </si>
  <si>
    <t>8.37</t>
  </si>
  <si>
    <t>8.38</t>
  </si>
  <si>
    <t>8.39</t>
  </si>
  <si>
    <t>8.40</t>
  </si>
  <si>
    <t>8.41</t>
  </si>
  <si>
    <t>8.42</t>
  </si>
  <si>
    <t>8.43</t>
  </si>
  <si>
    <t>8.44</t>
  </si>
  <si>
    <t>8.46</t>
  </si>
  <si>
    <t>8.47</t>
  </si>
  <si>
    <t>8.48</t>
  </si>
  <si>
    <t>8.49</t>
  </si>
  <si>
    <t>8.50</t>
  </si>
  <si>
    <t>8.51</t>
  </si>
  <si>
    <t>8.52</t>
  </si>
  <si>
    <t>8.53</t>
  </si>
  <si>
    <t>8.54</t>
  </si>
  <si>
    <t>8.55</t>
  </si>
  <si>
    <t>8.56</t>
  </si>
  <si>
    <t>8.57</t>
  </si>
  <si>
    <t>8.58</t>
  </si>
  <si>
    <t>8.59</t>
  </si>
  <si>
    <t>8.60</t>
  </si>
  <si>
    <t>8.61</t>
  </si>
  <si>
    <t>8.62</t>
  </si>
  <si>
    <t>8.63</t>
  </si>
  <si>
    <t>8.64</t>
  </si>
  <si>
    <t>8.65</t>
  </si>
  <si>
    <t>8.66</t>
  </si>
  <si>
    <t>8.68</t>
  </si>
  <si>
    <t>8.69</t>
  </si>
  <si>
    <t>8.70</t>
  </si>
  <si>
    <t>8.71</t>
  </si>
  <si>
    <t>8.72</t>
  </si>
  <si>
    <t>8.73</t>
  </si>
  <si>
    <t>8.74</t>
  </si>
  <si>
    <t>8.75</t>
  </si>
  <si>
    <t>8.76</t>
  </si>
  <si>
    <t>8.77</t>
  </si>
  <si>
    <t>8.88</t>
  </si>
  <si>
    <t>8.89</t>
  </si>
  <si>
    <t>8.90</t>
  </si>
  <si>
    <t>8.91</t>
  </si>
  <si>
    <t>8.92</t>
  </si>
  <si>
    <t>8.93</t>
  </si>
  <si>
    <t>8.94</t>
  </si>
  <si>
    <t>8.95</t>
  </si>
  <si>
    <t>8.96</t>
  </si>
  <si>
    <t>8.97</t>
  </si>
  <si>
    <t>8.98</t>
  </si>
  <si>
    <t>8.99</t>
  </si>
  <si>
    <t>8.100</t>
  </si>
  <si>
    <t>8.78</t>
  </si>
  <si>
    <t>8.79</t>
  </si>
  <si>
    <t>8.80</t>
  </si>
  <si>
    <t>8.81</t>
  </si>
  <si>
    <t>8.82</t>
  </si>
  <si>
    <t>8.83</t>
  </si>
  <si>
    <t>8.84</t>
  </si>
  <si>
    <t>8.85</t>
  </si>
  <si>
    <t>8.86</t>
  </si>
  <si>
    <t>8.87</t>
  </si>
  <si>
    <t>8.101</t>
  </si>
  <si>
    <t>8.102</t>
  </si>
  <si>
    <t>8.103</t>
  </si>
  <si>
    <t>8.104</t>
  </si>
  <si>
    <t>8.105</t>
  </si>
  <si>
    <t>8.106</t>
  </si>
  <si>
    <t>8.107</t>
  </si>
  <si>
    <t>8.108</t>
  </si>
  <si>
    <t>8.109</t>
  </si>
  <si>
    <t>8.110</t>
  </si>
  <si>
    <t>8.112</t>
  </si>
  <si>
    <t>8.116</t>
  </si>
  <si>
    <t>8.119</t>
  </si>
  <si>
    <t>8.122</t>
  </si>
  <si>
    <t>8.125</t>
  </si>
  <si>
    <t>8.128</t>
  </si>
  <si>
    <t>8.130</t>
  </si>
  <si>
    <t>10.4</t>
  </si>
  <si>
    <t>10.5</t>
  </si>
  <si>
    <t>10.6</t>
  </si>
  <si>
    <t>10.7</t>
  </si>
  <si>
    <t>10.8</t>
  </si>
  <si>
    <t>10.13</t>
  </si>
  <si>
    <t>10.15</t>
  </si>
  <si>
    <t>10.16</t>
  </si>
  <si>
    <t>10.17</t>
  </si>
  <si>
    <t>10.18</t>
  </si>
  <si>
    <t>10.19</t>
  </si>
  <si>
    <t>10.20</t>
  </si>
  <si>
    <t>10.21</t>
  </si>
  <si>
    <t>10.22</t>
  </si>
  <si>
    <t>10.23</t>
  </si>
  <si>
    <t>10.25</t>
  </si>
  <si>
    <t>14</t>
  </si>
  <si>
    <t>14.1</t>
  </si>
  <si>
    <t>14.2</t>
  </si>
  <si>
    <t>14.3</t>
  </si>
  <si>
    <t>14.4</t>
  </si>
  <si>
    <t>Реализация основных общеобразовательных программ основного общего образования (категория потребителей: обучающиеся с ограниченными возможностями здоровья (ОВЗ))</t>
  </si>
  <si>
    <t>Предупреждение возникновения и распространения лесных пожаров, включая территорию особо охраняемых природных территорий (далее – ООПТ)</t>
  </si>
  <si>
    <t>Источник финанси-рования</t>
  </si>
  <si>
    <t>Предоставление социального обслуживания в полустационарной форме (категория потребителей: гражданин при наличии иных обстоятельств, которые нормативными правовыми актами субъектов Российской Федерации признаны ухудшающими или способными ухудшить условия его жизнедеятельности)</t>
  </si>
  <si>
    <t>691019.Р.23.1.06500001001</t>
  </si>
  <si>
    <t>900212.Р.23.1.01460025002</t>
  </si>
  <si>
    <t>Создание экспозиций (выставок) музеев, организация выездных выставок (в стационарных условиях)</t>
  </si>
  <si>
    <t>861019.Р.23.1.01970168002</t>
  </si>
  <si>
    <t>931900.Р.23.1.00780108001</t>
  </si>
  <si>
    <t>931900.Р.23.1.01160111002</t>
  </si>
  <si>
    <t>931910.Р.23.1.00990120002</t>
  </si>
  <si>
    <t>810000.Р.23.1.04360002003</t>
  </si>
  <si>
    <t>841111.Р.23.0.06540001001</t>
  </si>
  <si>
    <t>№ 
п/п</t>
  </si>
  <si>
    <t>пояснение превышения допустимого
(возможного) отклонения/
причины отклонения (по расходам)</t>
  </si>
  <si>
    <t>СВЕДЕНИЯ
о выполнении государственными учреждениями Краснодарского края государственных заданий на оказание государственных услуг (выполнение работ), 
а также об объемах средств на их финансовое обеспечение за 2023 год</t>
  </si>
  <si>
    <t>План на 2023 год</t>
  </si>
  <si>
    <t>Исполнено за 2023 год (ГРБС)</t>
  </si>
  <si>
    <t>Исполнено за 2023 год (учреждения)</t>
  </si>
  <si>
    <t>562920.Р.26.1.01280001000</t>
  </si>
  <si>
    <t>732020.Р.26.1.02560001000</t>
  </si>
  <si>
    <t xml:space="preserve">учтены остатки субсидии на выполнение государственного задания за предыдущие периоды на лицевом счете учреждения на начало года (далее – остатки средств на начало года); проведена оптимизация расходов </t>
  </si>
  <si>
    <t>количество дней работы "Ситуационного центра по созданию благоприятных условий для развития туризма в Краснодарском крае"</t>
  </si>
  <si>
    <t>2000 объектов</t>
  </si>
  <si>
    <t>13.2</t>
  </si>
  <si>
    <t>Организация работы по разработке и эксплуатации туристских маршрутов Краснодарского края</t>
  </si>
  <si>
    <t>количество паспортов туристских маршрутов, разработанных в соответствии с ГОСТ Р 50681-2010</t>
  </si>
  <si>
    <t>количество состоявшихся заседаний аттестационной комиссии</t>
  </si>
  <si>
    <t>количество туристских маршрутов, промаркированных в соответствии с Методическими рекомендациями по обустройству и паспортизации туристских маршрутов, проходящих по территории Краснодарского края, утвержденных приказом министерства курортов, туризма и олимпийского наследия Краснодарского края от 22.03.2018 № 61</t>
  </si>
  <si>
    <t>количество подготовленных проектов обустройства туристских маршрутов</t>
  </si>
  <si>
    <t xml:space="preserve">2030100590 </t>
  </si>
  <si>
    <t>732014.Р.26.1.0681000100</t>
  </si>
  <si>
    <t>Организация и проведение мероприятий, направленных на развитие, продвижение и популяризацию курортов, туристских ресурсов и туристской индустрии Краснодарского края</t>
  </si>
  <si>
    <t>количество посещений информационных ресурсов</t>
  </si>
  <si>
    <t>количество статей, материалов</t>
  </si>
  <si>
    <t>количество туристско-информационных центров</t>
  </si>
  <si>
    <t>13.3</t>
  </si>
  <si>
    <t>не менее 1000 посещений каждого ресурса</t>
  </si>
  <si>
    <t>экономия по результатам конкурсных процедур, а также по фонду оплаты труда</t>
  </si>
  <si>
    <t>высокая востребованность подачи документов на услугу "Подача заявления на оформление персонифицированной карты для посещения спортивного соревнования (Карта болельщика; FAN ID)"</t>
  </si>
  <si>
    <t>Организация предоставления услуг, не относящихся к государственным и муниципальным услугам, включенных в основные виды деятельности, предусмотренные учредительными документами государственного учреждения Краснодарского края, в многофункциональных центрах предоставления государственных (муниципальных) услуг на федеральной территории "Сириус"</t>
  </si>
  <si>
    <t>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федеральной территории "Сириус"</t>
  </si>
  <si>
    <t xml:space="preserve">Проведение мониторинга пожарной опасности в лесах и лесных пожаров на территории Краснодарского  края </t>
  </si>
  <si>
    <t>организация и проведение наземного патрулирования лесов</t>
  </si>
  <si>
    <t>организация и проведение водного патрулирования</t>
  </si>
  <si>
    <t>024010.Р.23.1.06740001001</t>
  </si>
  <si>
    <t>024010.Р.23.1.06740002001</t>
  </si>
  <si>
    <t>1140100590</t>
  </si>
  <si>
    <t xml:space="preserve">бюджет КК </t>
  </si>
  <si>
    <t xml:space="preserve">841311.Р.23.1.06840001001 </t>
  </si>
  <si>
    <t>841311.Р.23.1.06850001001</t>
  </si>
  <si>
    <t>организация обращений с ходатайством об изъятии земельных участков для государственных нужд в случаях изъятия земельных участков для строительства, реконструкции гидротехнических сооружений регионального значения</t>
  </si>
  <si>
    <t>организация и осуществление работ и мероприятий по обеспечению безопасности ГТС</t>
  </si>
  <si>
    <t>801012О.99.0.БА82АД62001 
801012О.99.0.БА82АЖ16001 
801012О.99.0.БА82АЗ70001
801012О.99.0.БА82АД88001 
801012О.99.0.БА82АЖ42001 
801012О.99.0.БА82АЗ96001</t>
  </si>
  <si>
    <t>852101О.99.0.ББ29РК28000
852101О.99.0.ББ29ПМ20000
852101О.99.0.ББ29ПН64000
852101О.99.0.ББ29ПЦ28000
852101О.99.0.ББ29ПЯ04000
852101О.99.0.ББ29ПЧ72000
852101О.99.0.ББ29ПЭ60000
852101О.99.0.ББ29РБ92000
852101О.99.0.ББ29ТГ52002
852101О.99.0.ББ29РЖ24000
852101О.99.0.ББ29РК12000
852101О.99.0.ББ29ПН80000
852101О.99.0.ББ29ТГ68002
852101О.99.0.ББ29РЖ40000
852101О.99.0.ББ29АЛ08000
852101О.99.0.ББ29АМ52000
852101О.99.0.ББ29БО76000
852101О.99.0.ББ29АН96000
852101О.99.0.ББ29АП40000 
852101О.99.0.ББ29КУ88000
852101О.99.0.ББ29БА80000 
852101О.99.0.ББ29АТ28000
852101О.99.0.ББ29СР68002 
852101О.99.0.ББ29СТ12002
852101О.99.0.ББ29БЛ88000
852101О.99.0.ББ29БН32000
852101О.99.0.ББ29ГВ40000 
852101О.99.0.ББ29ВЯ52000
852101О.99.0.ББ29ГЖ72000 
852101О.99.0.ББ29АШ04000 
852101О.99.0.ББ29БМ04000
852101О.99.0.ББ29ТВ24002 
852101О.99.0.ББ29ОЦ92000
852101О.99.0.ББ29ОП72000 
852101О.99.0.ББ29АР84000
852101О.99.0.ББ29СЭ76002</t>
  </si>
  <si>
    <t>852101О.99.0.ББ28РЩ96000
852101О.99.0.ББ28СГ44000
852101О.99.0.ББ28СЕ60000
852101О.99.0.ББ28СЗ76000
852101О.99.0.ББ28СК92000 
852101О.99.0.ББ28СП24000
852101О.99.0.ББ28СХ72000
852101О.99.0.ББ28СЧ88000
852101О.99.0.ББ28ТЗ84000
852101О.99.0.ББ28ТН16000
852101О.99.0.ББ28ТП32000
852101О.99.0.ББ28УХ88000
852101О.99.0.ББ28ТУ64000
852101О.99.0.ББ28ТЧ96000
852101О.99.0.ББ28ТЯ28000
852101О.99.0.ББ28УБ44000
852101О.99.0.ББ28ШФ12002
852101О.99.0.ББ28ШЦ28002
852101О.99.0.ББ28ШШ44002
852101О.99.0.ББ28ШЭ60002
852101О.99.0.ББ28ТЛ00000
852101О.99.0.ББ28УС80000 
852101О.99.0.ББ28УЗ92000
852101О.99.0.ББ28УЛ08000
852101О.99.0.ББ28УН48000
852101О.99.0.ББ28УП64000
852101О.99.0.ББ28СБ28000
852101О.99.0.ББ28СИ00000
852101О.99.0.ББ28СХ96000
852101О.99.0.ББ28УЕ76000
852101О.99.0.ББ28СЛ16000
852101О.99.0.ББ28УН24000
852101О.99.0.ББ28УП40000
852101О.99.0.ББ28УС56000
852101О.99.0.ББ28ШЭ84002
852101О.99.0.ББ28РЭ20000
852101О.99.0.ББ28СГ68000
852101О.99.0.ББ28ШШ68002
852101О.99.0.ББ28УЦ12000
852101О.99.0.ББ28УИ16000
852101О.99.0.ББ28АЖ48000 
852101О.99.0.ББ28ИМ44000
852101О.99.0.ББ28АЛ80000 
852101О.99.0.ББ28ИК28000
852101О.99.0.ББ28АР12000 
852101О.99.0.ББ28ИЗ12000
852101О.99.0.ББ28АФ44000 
852101О.99.0.ББ28АЦ60000
852101О.99.0.ББ28ЗЩ32000 
852101О.99.0.ББ28ТБ36000
852101О.99.0.ББ28АШ76000 
852101О.99.0.ББ28ЗЮ48000
852101О.99.0.ББ28БА08000
852101О.99.0.ББ28БВ24000 
852101О.99.0.ББ28ЗР68000 
852101О.99.0.ББ28БД40000 
852101О.99.0.ББ28ЗК20000
852101О.99.0.ББ28БР20000 
852101О.99.0.ББ28БФ52000
852101О.99.0.ББ28БЦ68000 
852101О.99.0.ББ28ЦШ28002
852101О.99.0.ББ28ЦЭ44002 
852101О.99.0.ББ28БЮ00000
852101О.99.0.ББ28ВВ32000 
852101О.99.0.ББ28ЧБ76002
852101О.99.0.ББ28ЗТ84000 
852101О.99.0.ББ28РН00000
852101О.99.0.ББ28ЗХ00000 
852101О.99.0.ББ28РП16000
852101О.99.0.ББ28ЗМ36000 
852101О.99.0.ББ28РУ48000
852101О.99.0.ББ28ЗЗ04000 
852101О.99.0.ББ28РЗ68000
852101О.99.0.ББ28ВЖ64000 
852101О.99.0.ББ28ИЗ36000
852101О.99.0.ББ28ВИ80000 
852101О.99.0.ББ28БД64000
852101О.99.0.ББ28ВТ44000
852101О.99.0.ББ28ВШ92000 
852101О.99.0.ББ28БО04000
852101О.99.0.ББ28ВЮ08000
852101О.99.0.ББ28ИО60000
852101О.99.0.ББ28ДД64000 
852101О.99.0.ББ28ИР76000
852101О.99.0.ББ28ДЖ80000 
852101О.99.0.ББ28ИТ92000
852101О.99.0.ББ28ДР44000 
852101О.99.0.ББ28ИЧ24000
852101О.99.0.ББ28ДФ76000 
852101О.99.0.ББ28ЛВ96000
852101О.99.0.ББ28ДЩ08000 
852101О.99.0.ББ28ЛК44000
852101О.99.0.ББ28ЕК04000 
852101О.99.0.ББ28ЛО76000
852101О.99.0.ББ28ЕО36000 
852101О.99.0.ББ28ЛР92000
852101О.99.0.ББ28ЕТ68000 
852101О.99.0.ББ28ЛУ08000
852101О.99.0.ББ28ЕФ84000 
852101О.99.0.ББ28ЛХ24000
852101О.99.0.ББ28ЕЧ00000 
852101О.99.0.ББ28ШБ84002
852101О.99.0.ББ28НЩ72000
852101О.99.0.ББ28ЧН56002 
852101О.99.0.ББ28ПМ92000
852101О.99.0.ББ28ЧС88002 
852101О.99.0.ББ28ПС24000
852101О.99.0.ББ28ЧФ04002
852101О.99.0.ББ28ПХ56000
852101О.99.0.ББ28ЧЦ20002 
852101О.99.0.ББ28ПЧ72000
852101О.99.0.ББ28ЧШ36002 
852101О.99.0.ББ28ЦЭ68002
852101О.99.0.ББ28ЖЖ96000 
852101О.99.0.ББ28ЕХ08000
852101О.99.0.ББ28ЖМ28000 
852101О.99.0.ББ28ПЩ88000
852101О.99.0.ББ28ЗД88000 
852101О.99.0.ББ28ПЯ04000
852101О.99.0.ББ28АР36000 
852101О.99.0.ББ28БТ36000
852101О.99.0.ББ28ЕЩ16000 
852101О.99.0.ББ28БИ72000 
852101О.99.0.ББ28ШС96002
852101О.99.0.ББ28ЗЕ12000
852101О.99.0.ББ28ЗО52000 
852101О.99.0.ББ28ЗХ24000
852101О.99.0.ББ28ЛА80000 
852101О.99.0.ББ28ИУ16000
852101О.99.0.ББ28ЦЯ60002 
852101О.99.0.ББ28ЧШ60002
852101О.99.0.ББ28ЕЧ24000 
852101О.99.0.ББ28ЧГ92002
852101О.99.0.ББ28ДЗ04000 
852101О.99.0.ББ28ИО84000
852101О.99.0.ББ28РУ72000 
852101О.99.0.ББ28ИВ80000
852101О.99.0.ББ28УЭ20000
852101О.99.0.ББ28ФИ00000
852101О.99.0.ББ28ФЛ16000
852101О.99.0.ББ28ХШ20000
852101О.99.0.ББ28РЭ36000
852101О.99.0.ББ28СГ84000
852101О.99.0.ББ28СЕ76000
852101О.99.0.ББ28СЦ12000
852101О.99.0.ББ28СП64000 
852101О.99.0.ББ28СЛ08000
852101О.99.0.ББ28ТЯ68000 
852101О.99.0.ББ28СБ44000
852101О.99.0.ББ28УЦ28000
852101О.99.0.ББ28ШЮ00002
852101О.99.0.ББ28УЖ16000
852101О.99.0.ББ28УИ32000
852101О.99.0.ББ28УН64000
852101О.99.0.ББ28СБ68000
852101О.99.0.ББ28РЭ12000
852101О.99.0.ББ28СЖ00000
852101О.99.0.ББ28СГ60000
852101О.99.0.ББ28АР52000 
852101О.99.0.ББ28БФ92000
852101О.99.0.ББ28БВ64000
852101О.99.0.ББ28БВ40000 
852101О.99.0.ББ28ЕК44000 
852101О.99.0.ББ28ЕЩ56000 
852101О.99.0.ББ28ИМ84000 
852101О.99.0.ББ28ПШ12000 
852101О.99.0.ББ28ЛБ20000
852101О.99.0.ББ28ПН32000 
852101О.99.0.ББ28ШВ24002 
852101О.99.0.ББ28БР36000
852101О.99.0.ББ28ЧФ44002 
852101О.99.0.ББ28ЧЦ60002
852101О.99.0.ББ28ЖЗ36000 
852101О.99.0.ББ28ПХ96000
852101О.99.0.ББ28ЗЕ04000 
852101О.99.0.ББ28ЧЦ36002
852101О.99.0.ББ28ЗЗ44000 
852101О.99.0.ББ28ЗЕ28000
852101О.99.0.ББ28ЗК60000 
852101О.99.0.ББ28ДР84000
852101О.99.0.ББ28ЗХ40000 
 852101О.99.0.ББ28ЛС32000 
852101О.99.0.ББ28ЕЧ16000 
852101О.99.0.ББ28БД80000
852101О.99.0.ББ28ИС16000 
852101О.99.0.ББ28ВТ84000
852101О.99.0.ББ28ЛК84000 
852101О.99.0.ББ28ПЭ28000
852101О.99.0.ББ28ЛП16000 
852101О.99.0.ББ28ЗУ24000 
852101О.99.0.ББ28ПЯ44000
852101О.99.0.ББ28ШТ36002 
852101О.99.0.ББ28ЗО92000
852101О.99.0.ББ28ДХ16000 
852101О.99.0.ББ28ЕЧ40000
852101О.99.0.ББ28УЭ60000</t>
  </si>
  <si>
    <t>6.41</t>
  </si>
  <si>
    <t>852100О.99.0.БО84СХ72000
852100О.99.0.БО84СП24000
852100О.99.0.БО84СХ72000
852100О.99.0.БО84РУ48000
852100О.99.0.БО84РБ20000
852100О.99.0.БО84РЕ52000
852100О.99.0.БО84СЧ88000
852100О.99.0.БО84РК84000
852100О.99.0.БО84РП16000
852100О.99.0.БО84РЯ12000
852100О.99.0.БО84РЗ68000
852100О.99.0.БО84РН00000
852100О.99.0.БО84ТП32000
852100О.99.0.БО84СУ56000
852100О.99.0.БО84СЯ20000
852100О.99.0.БО84ТБ36000
852100О.99.0.БО84ТЕ92000
852100О.99.0.БО84РБ44000
852100О.99.0.БО84РП40000
852100О.99.0.БО84РЕ76000
852100О.99.0.БО84РЗ92000
852100О.99.0.БО84ТП56000
852100О.99.0.БО84СУ80000
852100О.99.0.БО84ТЕ68000
852100О.99.0.БО84ТЗ84000
852100О.99.0.БО84ТБ60000
852100О.99.0.БО84ТИ08000
852100О.99.0.БО84ТГ52000
852100О.99.0.БО84ИО60000 
852100О.99.0.БО84ЕФ84000
852100О.99.0.БО84ЖО44000 
852100О.99.0.БО84КО68000
852100О.99.0.БО84ОЩ80000 
852100О.99.0.БО84КУ00000
852100О.99.0.БО84ПЗ60000 
852100О.99.0.БО84СЕ60000
852100О.99.0.БО84ИО84000 
852100О.99.0.БО84ЗД88000
852100О.99.0.БО84КК36000 
852100О.99.0.БО84КР84000
852100О.99.0.БО84КХ16000 
852100О.99.0.БО84АЖ48000
852100О.99.0.БО84ПП08000 
852100О.99.0.БО84БО28000
852100О.99.0.БО84ПЧ72000 
852100О.99.0.БО84ЖО68000
852100О.99.0.БО84АШ76000
852100О.99.0.БО84БО04000
852100О.99.0.БО84ВР28000
852100О.99.0.БО84ЕМ20000
852100О.99.0.БО84ЕК04000
852100О.99.0.БО84ЗА56000
852100О.99.0.БО84БД40000
852100О.99.0.БО84БЛ88000
852100О.99.0.БО84ЖР60000
852100О.99.0.БО84БЖ56000
852100О.99.0.БО84ГВ40000
852100О.99.0.БО84БЦ68000
852100О.99.0.БО84КА72000
852100О.99.0.БО84ОЮ96000
852100О.99.0.БО84АР12000
852100О.99.0.БО84ЕР52000
852100О.99.0.БО84КВ88000
852100О.99.0.БО84ДЮ24000
852100О.99.0.БО84ЕВ56000
852100О.99.0.БО84АЭ92000
852100О.99.0.БО84ПС24000
852100О.99.0.БО84ДЖ80000
852100О.99.0.БО84ИР76000
852100О.99.0.БО84БФ52000
852100О.99.0.БО84ДЮ48000
852100О.99.0.БО84ЗТ84000
852100О.99.0.БО84ГЮ16000
852100О.99.0.БО84ДВ48000
852100О.99.0.БО84ЕЖ88000
852100О.99.0.БО84ЖЮ40000
852100О.99.0.БО84АЮ16000
852100О.99.0.БО84НК60000
852100О.99.0.БО84ВЛ96000
852100О.99.0.БО84ВВ32000
852100О.99.0.БО84ВТ44000
852100О.99.0.БО84ГР36000
852100О.99.0.БО84ДФ76000
852100О.99.0.БО84ТУ64000
852100О.99.0.БО84УЕ76000
852100О.99.0.БО84ФХ96000
852100О.99.0.БО84РЕ92000
852100О.99.0.БО84РБ60000
852100О.99.0.БО84РЕ68000
852100О.99.0.БО84РЛ00000
852100О.99.0.БО84РИ08000
852100О.99.0.БО84ТП72000
852100О.99.0.БО84ТЖ08000
852100О.99.0.БО84СЯ60000
852100О.99.0.БО84ТБ76000
852100О.99.0.БО84ЖО84000
852100О.99.0.БО84КХ56000
852100О.99.0.БО84АШ92000
852100О.99.0.БО84КК76000
852100О.99.0.БО84ЖС00000
852100О.99.0.БО84АР52000
852100О.99.0.БО84ОЯ36000
852100О.99.0.БО84ГЮ56000
852100О.99.0.БО84АЮ32000
852100О.99.0.БО84ИП00000
852100О.99.0.БО84ТФ04000</t>
  </si>
  <si>
    <t>6.42</t>
  </si>
  <si>
    <t>6.43</t>
  </si>
  <si>
    <t>Реализация дополнительных образовательных программ спортивной подготовки по олимпийским видам спорта</t>
  </si>
  <si>
    <t>854100О.99.0.БО52АА48000                                                                                                                                                                                                                                                                                                                                                                                                                                                                                       854100О.99.0.БО52АА49000                                                                                                              854100О.99.0.БО52АА36000                                                                                854100О.99.0.БО52АА37000                                854100О.99.0.БО52АА38000</t>
  </si>
  <si>
    <t>субсидия из бюджета Краснодарского края не предоставляется (часть 5 статьи 6.1 Градостроительного кодекса Российской Федерации); финансирование услуг по выполнению государственной экспертизы проектной документации и государственной экспертизы результатов инженерных изысканий физическим и юридическим лицам осуществляется за счет средств заявителя (часть 11 статьи 49 Градостроительного кодекса Российской Федерации; пункт 59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Российской Федерации от 05.03.2007 № 145; часть 2 статьи 9 Федерального закона от 27.07.2013 № 210-ФЗ)</t>
  </si>
  <si>
    <t xml:space="preserve">900212.Р.26.1.01520001000
900212.Р.23.1.01520025001 
900212.Р.23.1.01520025002 </t>
  </si>
  <si>
    <t>910000.Р.23.1.01470025001  910000.Р.23.1.01470025002</t>
  </si>
  <si>
    <t>900212.Р.23.1.01530025001
900212.Р.23.1.01530025002</t>
  </si>
  <si>
    <t>932000.Р.23.1.03910195001
932000.Р.23.1.03910195002</t>
  </si>
  <si>
    <t>900400О.99.0.ББ84АА00001  900212.Р.26.1.01550001000</t>
  </si>
  <si>
    <t>910000.Р.23.1.02470025001
910000.Р.26.1.02470001000</t>
  </si>
  <si>
    <t>910000.Р.23.1.02490025001
910000.Р.23.1.02490025002</t>
  </si>
  <si>
    <t>910200О.99.0.ББ82АА00000
910200О.99.0.ББ69АА00000</t>
  </si>
  <si>
    <t>Создание спектаклей (кукольный спектакль; большая форма)</t>
  </si>
  <si>
    <t>900211.Р.26.1.03880001000</t>
  </si>
  <si>
    <t>Создание спектаклей (драма; большая форма)</t>
  </si>
  <si>
    <t>Создание спектаклей (драма; малая форма)</t>
  </si>
  <si>
    <t>900211.Р.26.1.03870001000</t>
  </si>
  <si>
    <t>900211.Р.26.1.02360001000</t>
  </si>
  <si>
    <t>Создание спектаклей (балет; малая форма)</t>
  </si>
  <si>
    <t>Создание спектаклей (театральных постановок) (балет, малая форма)</t>
  </si>
  <si>
    <t>Создание спектаклей (театральных постановок) (музыкальная комедия, большая форма)</t>
  </si>
  <si>
    <t>900211.Р.26.1.02550001000</t>
  </si>
  <si>
    <t>900211.Р.26.1.01420001000</t>
  </si>
  <si>
    <t>900211.Р.26.1.02240001000</t>
  </si>
  <si>
    <t>900211.Р.26.1.01410001000</t>
  </si>
  <si>
    <t>Показ концертов и концертных программ (с учетом всех форм, на выезде)</t>
  </si>
  <si>
    <t>Показ концертов и концертных программ (с учетом всех форм, на гастролях)</t>
  </si>
  <si>
    <t>Показ концертов и концертных программ (с учетом всех форм, на гастролях и выезде)</t>
  </si>
  <si>
    <t>Показ концертов и концертных программ (с учетом всех форм, стационар)</t>
  </si>
  <si>
    <t>Показ (организация показа) спектаклей (театральных постановок) (с учетом всех форм, на выезде)</t>
  </si>
  <si>
    <t xml:space="preserve">Показ (организация показа) спектаклей (театральных постановок) (с учетом всех форм; на стационаре) </t>
  </si>
  <si>
    <t>Показ (организация показа) спектаклей (театральных постановок) (с учетом всех форм; на стационаре)</t>
  </si>
  <si>
    <t>900200.Р.26.1.05620001000</t>
  </si>
  <si>
    <t>Прокат кино- и видеофильмов</t>
  </si>
  <si>
    <t>Защита прав и законных интересов детей-сирот и детей, оставшихся без попечения родителей</t>
  </si>
  <si>
    <t xml:space="preserve">Организация и проведение культурно-массовых мероприятий (творческие; фестиваль, выставка, конкурс, смотр) </t>
  </si>
  <si>
    <t>900212.Р.23.1.0.1490025001
900212.Р.23.1.0.1490025002</t>
  </si>
  <si>
    <t>Первичная медико-санитарная помощь, не включенная в базовую программу обязательного медицинского страхования; Венерология</t>
  </si>
  <si>
    <t>Первичная медико-санитарная помощь, не включенная в базовую программу обязательного медицинского страхования; Наркология</t>
  </si>
  <si>
    <t>Первичная медико-санитарная помощь, не включенная в базовую программу обязательного медицинского страхования; Психиатрия</t>
  </si>
  <si>
    <t>Первичная медико-санитарная помощь, не включенная в базовую программу обязательного медицинского страхования; Психотерапия</t>
  </si>
  <si>
    <t>Первичная медико-санитарная помощь, не включенная в базовую программу обязательного медицинского страхования; Профпатология</t>
  </si>
  <si>
    <t>Первичная медико-санитарная помощь. Диагностика, лечение и диспансерное наблюдение спортсменов спортивных команд субъекта Российской Федерации</t>
  </si>
  <si>
    <t>860000.Р.23.0.06510001001</t>
  </si>
  <si>
    <t xml:space="preserve">число спортсменов </t>
  </si>
  <si>
    <t>Первичная медико-санитарная помощь. Допуск лиц с установленной III и IV группой здоровья к участию в физкультурных и спортивных мероприятиях, а также с I и II группой здоровья по видам спорта с повышенными нагрузками, выполнению нормативов испытаний (тестов) ВФСК ГТО</t>
  </si>
  <si>
    <t>Паллиативная медицинская помощь</t>
  </si>
  <si>
    <t>Паллиативная медицинская помощь на дому</t>
  </si>
  <si>
    <t>Паллиативная медицинская помощь патронажные бригады</t>
  </si>
  <si>
    <t>860000О.99.0. БЗ68АА01000</t>
  </si>
  <si>
    <t>Первичная медико-санитарная помощь, не включенная в базовую программу обязательного медицинского страхования; Клиническая лабораторная диагностика</t>
  </si>
  <si>
    <t xml:space="preserve">860000О.99.0.АЕ65АА00002 </t>
  </si>
  <si>
    <t>Первичная медико-санитарная помощь, не включенная в базовую программу обязательного медицинского страхования, в части диагностики и лечения; Генетика</t>
  </si>
  <si>
    <t>Первичная медико-санитарная помощь, не включенная в базовую программу обязательного медицинского страхования, в части диагностики и лечения; Венерология</t>
  </si>
  <si>
    <t>860000О.99.0.АД57АА18001</t>
  </si>
  <si>
    <t>Первичная медико-санитарная помощь, не включенная в базовую программу обязательного медицинского страхования, в части диагностики и лечения; Медицинская реабилитация</t>
  </si>
  <si>
    <t>Первичная медико-санитарная помощь, не включенная в базовую программу обязательного медицинского страхования, в части диагностики и лечения; Психиатрия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</si>
  <si>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профилям: Психиатрия</t>
  </si>
  <si>
    <t>860000О.99.0.АД59АА06001</t>
  </si>
  <si>
    <t>Санаторно-курортное лечение;  Костно-мышечная система и соединительная ткань</t>
  </si>
  <si>
    <t>Санаторно-курортное лечение детей, прибывающих с сопровождающим лицом (с заболеваниями костно-мышечной системы)</t>
  </si>
  <si>
    <t>860000.P.23.0.06180001001</t>
  </si>
  <si>
    <t>Санаторно-курортное лечение;  Органы дыхания нетуберкулезного характера</t>
  </si>
  <si>
    <t>Санаторно-курортное лечение детей, прибывающих с сопровождающим лицом (с заболеваниями органов дыхания)</t>
  </si>
  <si>
    <t>860000.P.23.0.06170001001</t>
  </si>
  <si>
    <t>Санаторно-курортное лечение; Органы пищеварения, эндокринной системы и нарушения обмена веществ</t>
  </si>
  <si>
    <t>Санаторно-курортное лечение детей, прибывающих с сопровождающим лицом (с заболеваниями системами пищеварения и обмена веществ)</t>
  </si>
  <si>
    <t>860000.P.23.0.06160001001</t>
  </si>
  <si>
    <t>860000О.99.0.АД82АА00002</t>
  </si>
  <si>
    <t>Медицинская реабилитация при заболеваниях, не входящих в базовую программу обязательного медицинского страхования</t>
  </si>
  <si>
    <t>Специализированная медицинская помощь (за исключением высокотехнологичной медицинской помощи), включенная в базовую программу обязательного медицинского страхования</t>
  </si>
  <si>
    <t>861000О.99.0.АЖ04БУ92000</t>
  </si>
  <si>
    <t>861000О.99.0.АЖ04БУ93000</t>
  </si>
  <si>
    <t>861000О.99.0.АЖ04БФ01000</t>
  </si>
  <si>
    <t>861000О.99.0.АЖ04БУ97000</t>
  </si>
  <si>
    <t>861000О.99.0.АЖ04БУ99000</t>
  </si>
  <si>
    <t>861000О.99.0.АЖ04БФ00000</t>
  </si>
  <si>
    <t>861000О.99.0.АЖ04БФ04000</t>
  </si>
  <si>
    <t>861000О.99.0.АЖ04БФ08000</t>
  </si>
  <si>
    <t>861000О.99.0.АЖ04БТ88000</t>
  </si>
  <si>
    <t>861000О.99.0.АЖ04БТ89000</t>
  </si>
  <si>
    <t>861000О.99.0.АЖ04БТ90000</t>
  </si>
  <si>
    <t>861000О.99.0.АЖ04БТ91000</t>
  </si>
  <si>
    <t>861000О.99.0.АЖ04АЕ08007</t>
  </si>
  <si>
    <t>861000О.99.0.АЖ04АШ49005</t>
  </si>
  <si>
    <t>861000О.99.0.АЖ04АЮ61005</t>
  </si>
  <si>
    <t>861000О.99.0.АЖ04АЮ62005</t>
  </si>
  <si>
    <t>861000О.99.0.АЖ04БШ17002</t>
  </si>
  <si>
    <t>861000О.99.0.АЖ04АЮ64005</t>
  </si>
  <si>
    <t>861000О.99.0.АЖ04БШ19000</t>
  </si>
  <si>
    <t>861000О.99.0.АЖ04БШ20000</t>
  </si>
  <si>
    <t>861000О.99.0.АЖ04БШ21002</t>
  </si>
  <si>
    <t>861000О.99.0.АЖ04БШ22000</t>
  </si>
  <si>
    <t>861000О.99.0.АЖ04БШ24000</t>
  </si>
  <si>
    <t>861000О.99.0.АЖ04БШ30000</t>
  </si>
  <si>
    <t>861000О.99.0.АЖ04БЮ34000</t>
  </si>
  <si>
    <t>861000О.99.0.АЖ04БЮ35000</t>
  </si>
  <si>
    <t>861000О.99.0.АЖ04БЯ36000</t>
  </si>
  <si>
    <t>861000О.99.0.АЖ04БЯ37000</t>
  </si>
  <si>
    <t>861000О.99.0.АЖ04БЭ28000</t>
  </si>
  <si>
    <t>861000О.99.0.АЖ04БК43002</t>
  </si>
  <si>
    <t>861000О.99.0.АЖ04БЭ30002</t>
  </si>
  <si>
    <t>861000О.99.0.АЖ04БЭ31002</t>
  </si>
  <si>
    <t>861000О.99.0.АЖ04БЭ32002</t>
  </si>
  <si>
    <t>861000О.99.0.АЖ04БЭ34000</t>
  </si>
  <si>
    <t>861000О.99.0.АЖ04ВЕ21000</t>
  </si>
  <si>
    <t>861000О.99.0.АЖ04ВЕ22000</t>
  </si>
  <si>
    <t>861000О.99.0.АЖ04БЦ08000</t>
  </si>
  <si>
    <t>861000О.99.0.АЖ04БЦ10002</t>
  </si>
  <si>
    <t>861000О.99.0.АЖ04БЦ11002</t>
  </si>
  <si>
    <t>861000О.99.0.АЖ04ВВ47000</t>
  </si>
  <si>
    <t>861000О.99.0.АЖ04ВА39000</t>
  </si>
  <si>
    <t>861000О.99.0.АЖ04ВА40000</t>
  </si>
  <si>
    <t>861000О.99.0.АЖ04БО89002</t>
  </si>
  <si>
    <t>861000О.99.0.АЖ04БО90002</t>
  </si>
  <si>
    <t>861000О.99.0.АЖ04БО91002</t>
  </si>
  <si>
    <t>861000О.99.0.АЖ04ВБ39000</t>
  </si>
  <si>
    <t>861000О.99.0.АЖ04ВБ40000</t>
  </si>
  <si>
    <t>861000О.99.0.АЖ04БЧ11000</t>
  </si>
  <si>
    <t>861000О.99.0.АЖ04БЧ12002</t>
  </si>
  <si>
    <t>861000О.99.0.АЖ04БЧ13002</t>
  </si>
  <si>
    <t>861000О.99.0.АЖ04БХ09002</t>
  </si>
  <si>
    <t>861000О.99.0.АЖ04БХ10000</t>
  </si>
  <si>
    <t>861000О.99.0.АЖ04БЩ28000</t>
  </si>
  <si>
    <t>861000О.99.0.АЖ04БЩ30000</t>
  </si>
  <si>
    <t>861000О.99.0.АЖ04БР90000</t>
  </si>
  <si>
    <t>861000О.99.0.АЖ04АА22008</t>
  </si>
  <si>
    <t xml:space="preserve"> 860000О.99.0.АД61АА05001</t>
  </si>
  <si>
    <t xml:space="preserve"> 860000О.99.0.АД61АА02001</t>
  </si>
  <si>
    <t xml:space="preserve">860000О.99.0.АЕ65АА00002   </t>
  </si>
  <si>
    <t>Патологическая анатомия</t>
  </si>
  <si>
    <t>Проведение прикладных научных исследований</t>
  </si>
  <si>
    <t>721930.P.23.1.04110214001</t>
  </si>
  <si>
    <t>869019.Р.23.1.01870174002</t>
  </si>
  <si>
    <t>869019.Р.23.1.06720001001</t>
  </si>
  <si>
    <t>Экспертиза профессиональной пригодности</t>
  </si>
  <si>
    <t>869019.Р.23.1.06690001001</t>
  </si>
  <si>
    <t>Экспертиза связи заболевания с профессией</t>
  </si>
  <si>
    <t>869019.Р.23.1.06680001001</t>
  </si>
  <si>
    <t>Оказание социально-психологических услуг</t>
  </si>
  <si>
    <t>869018.Р.23.1.06700001001</t>
  </si>
  <si>
    <t>Обеспечение комплекса мероприятий по организации донорства костного мозга и гемопоэтических стволовых клеток, органов человека для трансплантологической помощи; медицинское обследование</t>
  </si>
  <si>
    <t>869019.Р.23.1.06620001001</t>
  </si>
  <si>
    <t>869019.Р.23.1.06630001001</t>
  </si>
  <si>
    <t xml:space="preserve">Эксплуатация информационных систем и компонентов информационно-телекоммуникационной инфраструктуры регионального сегмента ЕГИСЗ  а также требований информационной безопасности         </t>
  </si>
  <si>
    <t>869019.Р.23.1.06660001001</t>
  </si>
  <si>
    <t>869019.Р.23.1.06650001001</t>
  </si>
  <si>
    <t>869019.Р.23.1.06670001001</t>
  </si>
  <si>
    <t xml:space="preserve"> 620900.Р.23.1.06640002001</t>
  </si>
  <si>
    <t>412000.P.23.1.05450001001</t>
  </si>
  <si>
    <t>Формирование, освежение, выпуск и содержание (обслуживание) резерва лекарственных средств для медицинского применения и медицинских изделий</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</si>
  <si>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"31.02.02 Акушерское дело" (очная форма)</t>
  </si>
  <si>
    <t>число обращений</t>
  </si>
  <si>
    <t xml:space="preserve">число обращений
</t>
  </si>
  <si>
    <t>015N500590</t>
  </si>
  <si>
    <t>Реализация основных общеобразовательных программ основного общего образования – интегрированные образовательные программы в области физической культуры и спорта</t>
  </si>
  <si>
    <t xml:space="preserve">Реализация дополнительных образовательных программ спортивной подготовки по неолимпийским видам спорта </t>
  </si>
  <si>
    <t>БО53</t>
  </si>
  <si>
    <t>Бюджет КК</t>
  </si>
  <si>
    <t>БО52</t>
  </si>
  <si>
    <t>Участие в организации официальных спортивных мероприятий</t>
  </si>
  <si>
    <t>отклонение на сумму оплаты по заключенным контрактам (договорам) с плановым исполнением в 2024 году</t>
  </si>
  <si>
    <t>Предоставление социального обслуживания в стационарной форме (категория потребителей: гражданин, полностью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наличии инвалидности)</t>
  </si>
  <si>
    <t>Предоставление социального обслуживания в стационарной форме (категория потребителей: гражданин, частично утративший способность либо возможность осуществлять самообслуживание, самостоятельно передвигаться, обеспечивать основные жизненные потребности в силу заболевания, травмы, возраста или наличии инвалидности)</t>
  </si>
  <si>
    <t>870000О.99.0.АЭ24АА00000</t>
  </si>
  <si>
    <t>870000О.99.0.АЭ24АА01000</t>
  </si>
  <si>
    <t>870000О.99.0.АЭ25АА01000</t>
  </si>
  <si>
    <t>810000.Р.26.1.04360001001</t>
  </si>
  <si>
    <t>содержание объектов имущества в надлежащем состоянии</t>
  </si>
  <si>
    <t>Реализация дополнительных общеобразовательных общеразвивающих программ</t>
  </si>
  <si>
    <t>429120.Р.23.1.06870001001</t>
  </si>
  <si>
    <t>Выполнение мероприятий по предотвращению негативного воздействия вод и ликвидации его последствий</t>
  </si>
  <si>
    <t xml:space="preserve">Осуществление лесовосстановления и лесоразведения (дополнение лесных культур)
</t>
  </si>
  <si>
    <t>число пациентов</t>
  </si>
  <si>
    <t>случаев госпитализации</t>
  </si>
  <si>
    <t>случаев лечения</t>
  </si>
  <si>
    <t>количество выездов</t>
  </si>
  <si>
    <t xml:space="preserve">количество полетных часов 
</t>
  </si>
  <si>
    <t>количество вскрытий</t>
  </si>
  <si>
    <t xml:space="preserve">количество </t>
  </si>
  <si>
    <t>0150200590</t>
  </si>
  <si>
    <t>вес обработанных в дезинфекционных камерах вещей из очагов</t>
  </si>
  <si>
    <t>число спортсменов</t>
  </si>
  <si>
    <t>отклонение на сумму оплаты по заключенным контрактам (договорам) с плановым исполнением в 2024 году; экономия по результатам конкурсных процедур</t>
  </si>
  <si>
    <t>7.67</t>
  </si>
  <si>
    <t>проведение патрульных мероприятий на территории общедоступных охотничьих угодий Краснодарского края и территориях государственных природных (зоологических) заказников, в том числе проведение отдельных мероприятий по охране редких и находящихся под угрозой исчезновения видов животных на территории общедоступных охотничьих угодий Краснодарского края и территориях государственных природных (зоологических) заказников регионального значения, а также поисковых рейдов с целью обнаружения павших диких животных (включая птиц)</t>
  </si>
  <si>
    <t>организация мероприятий по регулированию численности охотничьих ресурсов на территории государственных природных (зоологических) заказников регионального значения</t>
  </si>
  <si>
    <t>Проведение мероприятий по государственному мониторингу охотничьих ресурсов и среды их обитания, проведение учетных работ в отношении охотничьих ресурсов, в том числе охотничьих ресурсов, занесенных в Красную книгу Российской Федерации и (или) Красную книгу Краснодарского края (осуществление мониторинга охотничьих ресурсов и среды их среды обитания)</t>
  </si>
  <si>
    <t xml:space="preserve">721940.Р.23.1.00822483001 </t>
  </si>
  <si>
    <t>Сохранение природных комплексов, уникальных и эталонных природных участков и объектов (мероприятия по выделению в натуре внешних границ и границ функциональных зон ООПТ, оснащение аншлагами, информационными щитами и знаками)</t>
  </si>
  <si>
    <t xml:space="preserve">изготовление, установка и перенос специальных информационных 
знаков с целью обозначения границ государственных природных (зоологических) заказников регионального значения, границ общедоступных охотничьих угодий и границ зон охраны охотничьих ресурсов
</t>
  </si>
  <si>
    <t>Сохранение природных комплексов, уникальных и эталонных природных участков и объектов (мероприятия по защите охотничьих ресурсов от болезней)</t>
  </si>
  <si>
    <t xml:space="preserve">проведение противоэпизоотических мероприятий, включая обеспечение проведения мероприятий по использованию ветеринарных препаратов
</t>
  </si>
  <si>
    <t>Сохранение природных комплексов, уникальных и эталонных природных участков и объектов (биотехнические мероприятия)</t>
  </si>
  <si>
    <t>работы по исполнению функций заказчика, застройщика при строительстве объектов и сооружений (проведение работы на объекте)</t>
  </si>
  <si>
    <t>Осуществление мероприятий по обеспечению безопасности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t>
  </si>
  <si>
    <t>Выполнение мероприятий по охране водных объектов или их частей, находящихся в федеральной собственности и расположенных на территории Краснодарского края, а также водных объектов, находящихся в собственности Краснодарского края</t>
  </si>
  <si>
    <t>тысяча кубических метров</t>
  </si>
  <si>
    <t>расчистка, восстановление и прочая реабилитация водных объектов, расположенных на территории Краснодарского края</t>
  </si>
  <si>
    <t>9.3</t>
  </si>
  <si>
    <t>9.4</t>
  </si>
  <si>
    <t>9.5</t>
  </si>
  <si>
    <t>9.6</t>
  </si>
  <si>
    <t>9.7</t>
  </si>
  <si>
    <t>9.8</t>
  </si>
  <si>
    <t>10.9</t>
  </si>
  <si>
    <t>10.10</t>
  </si>
  <si>
    <t>10.11</t>
  </si>
  <si>
    <t>10.12</t>
  </si>
  <si>
    <t>10.14</t>
  </si>
  <si>
    <t>10.24</t>
  </si>
  <si>
    <t>11.1</t>
  </si>
  <si>
    <t>11.2</t>
  </si>
  <si>
    <t>11.3</t>
  </si>
  <si>
    <t>11.4</t>
  </si>
  <si>
    <t>11.5</t>
  </si>
  <si>
    <t>11.6</t>
  </si>
  <si>
    <t>11.7</t>
  </si>
  <si>
    <t>11.8</t>
  </si>
  <si>
    <t>11.9</t>
  </si>
  <si>
    <t>11.10</t>
  </si>
  <si>
    <t>11.11</t>
  </si>
  <si>
    <t>11.12</t>
  </si>
  <si>
    <t>13.4</t>
  </si>
  <si>
    <t>13.5</t>
  </si>
  <si>
    <t>13.6</t>
  </si>
  <si>
    <t>13.7</t>
  </si>
  <si>
    <t>13.8</t>
  </si>
  <si>
    <t>13.9</t>
  </si>
  <si>
    <t>13.10</t>
  </si>
  <si>
    <t>13.11</t>
  </si>
  <si>
    <t>13.12</t>
  </si>
  <si>
    <t>13.13</t>
  </si>
  <si>
    <t>13.14</t>
  </si>
  <si>
    <t>13.15</t>
  </si>
  <si>
    <t>13.16</t>
  </si>
  <si>
    <t>13.17</t>
  </si>
  <si>
    <t>13.18</t>
  </si>
  <si>
    <t>13.19</t>
  </si>
  <si>
    <t>13.20</t>
  </si>
  <si>
    <t>13.21</t>
  </si>
  <si>
    <t>13.22</t>
  </si>
  <si>
    <t>лесопатологическое обследование (инструментальным способом)</t>
  </si>
  <si>
    <t>увеличение количества поступивших постановлений, определений следственных органов, органов дознания и судов</t>
  </si>
  <si>
    <t>увеличение количеств пациентов, нуждающихся в госпитализации</t>
  </si>
  <si>
    <t>потребность в данном виде медицинской помощи</t>
  </si>
  <si>
    <t>увеличение поступления пациентов в декабре 2023 года</t>
  </si>
  <si>
    <t xml:space="preserve">потребность в данном виде экстренной медицинской помощи </t>
  </si>
  <si>
    <t xml:space="preserve">Эксплуатация системы, включающая автоматизированный сбор, хранение, обработку и обобщение информации содержащейся в базах данных регионального сегмента ЕГИСЗ        </t>
  </si>
  <si>
    <t>Развитие информационных систем и компонентов информационно-телекоммуникационной инфраструктуры регионального сегмента ЕГИСЗ</t>
  </si>
  <si>
    <t>Содержание (эксплуатация) имущества, находящегося в государственной собственности, в том числе обеспечение эксплуатационно-технического обслуживания объектов и помещений, а также содержание указанных объектов и помещений, оборудования и прилегающей территории в надлежащем состоянии</t>
  </si>
  <si>
    <t>уборка деревьев (аварийных)</t>
  </si>
  <si>
    <t>выпуск лани европейской в государственные природные (зоологические) заказники регионального значения и (или) в общедоступные охотничьи угодья Краснодарского края с соблюдением мер ветеринарного законодательства</t>
  </si>
  <si>
    <t>Осуществление мероприятий по контролю за безопасностью функционирования гидротехнических сооружений, расположенных на территории Краснодарского края (предпаводковое и послепаводковое обследование гидротехнических сооружений)</t>
  </si>
  <si>
    <t>предотвращение негативного воздействия вод и ликвидация его последствий</t>
  </si>
  <si>
    <t>увеличение востребованности подачи документов на услугу "Предоставление социальных выплат на приобретение жилых помещений на основании выдаваемых государственных жилищных сертификатов жителям г. Херсона и части Херсонской области, покинувшим место постоянного проживания  и пребывания"</t>
  </si>
  <si>
    <t>Первичная медико-санитарная помощь, не включенная в базовую программу обязательного медицинского страхования, в части диагностики и лечения; ВИЧ-инфекция</t>
  </si>
  <si>
    <t>Первичная медико-санитарная помощь, в части диагностики и лечения; ВИЧ-инфекция</t>
  </si>
  <si>
    <t xml:space="preserve"> 0130100590</t>
  </si>
  <si>
    <t>8.45</t>
  </si>
  <si>
    <t>8.67</t>
  </si>
  <si>
    <t>8.111</t>
  </si>
  <si>
    <t>8.113</t>
  </si>
  <si>
    <t>8.114</t>
  </si>
  <si>
    <t>8.115</t>
  </si>
  <si>
    <t>8.117</t>
  </si>
  <si>
    <t>8.118</t>
  </si>
  <si>
    <t>8.120</t>
  </si>
  <si>
    <t>8.121</t>
  </si>
  <si>
    <t>8.123</t>
  </si>
  <si>
    <t>8.124</t>
  </si>
  <si>
    <t>8.126</t>
  </si>
  <si>
    <t>8.127</t>
  </si>
  <si>
    <t>8.129</t>
  </si>
  <si>
    <t>8.131</t>
  </si>
  <si>
    <t>8.132</t>
  </si>
  <si>
    <t>8.133</t>
  </si>
  <si>
    <t>8.134</t>
  </si>
  <si>
    <t>8.135</t>
  </si>
  <si>
    <t>8.136</t>
  </si>
  <si>
    <t>8.137</t>
  </si>
  <si>
    <t>8.138</t>
  </si>
  <si>
    <t>8.139</t>
  </si>
  <si>
    <t>8.140</t>
  </si>
  <si>
    <t>8.141</t>
  </si>
  <si>
    <t>8.142</t>
  </si>
  <si>
    <t>8.143</t>
  </si>
  <si>
    <t>8.144</t>
  </si>
  <si>
    <t>8.145</t>
  </si>
  <si>
    <t>8.146</t>
  </si>
  <si>
    <t>8.147</t>
  </si>
  <si>
    <t>8.148</t>
  </si>
  <si>
    <t>8.149</t>
  </si>
  <si>
    <t>8.150</t>
  </si>
  <si>
    <t>Судебно-психиатрическая экспертиза (амбулаторно)</t>
  </si>
  <si>
    <t>Судебно-психиатрическая экспертиза (стационарно)</t>
  </si>
  <si>
    <t>7.77</t>
  </si>
  <si>
    <t>8.151</t>
  </si>
  <si>
    <t>13.23</t>
  </si>
  <si>
    <t>13.24</t>
  </si>
  <si>
    <t>13.25</t>
  </si>
  <si>
    <t>13.26</t>
  </si>
  <si>
    <t>13.27</t>
  </si>
  <si>
    <t>13.28</t>
  </si>
  <si>
    <t>13.29</t>
  </si>
  <si>
    <t>13.30</t>
  </si>
  <si>
    <t>Первичная медико-санитарная помощь, не включенная в базовую программу обязательного медицинского страхования; Фтизиатрия</t>
  </si>
  <si>
    <t>Реализация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специальности "34.02.01 Сестринское дело" (очно-заочная форма)</t>
  </si>
  <si>
    <t>01301R3850</t>
  </si>
  <si>
    <t>Первичная медико-санитарная помощь, не включенная в базовую программу обязательного медицинского страхования, в части диагностики и лечения; Наркология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</si>
  <si>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Дерматовенерология (в части венерологии)</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</si>
  <si>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Фтизиатрия</t>
  </si>
  <si>
    <t>Первичная медико-санитарная помощь, не включенная в базовую программу обязательного медицинского страхования. Первичная специализированная медицинская помощь, оказываемая при заболеваниях, передаваемых половым путем, туберкулезе, ВИЧ-инфекции и синдроме приобретенного иммунодефицита, психических расстройствах и расстройствах поведения, по профилю Фтизиатрия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</si>
  <si>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Психиатрия</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</si>
  <si>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Психиатрия-наркология (в части наркологии)</t>
  </si>
  <si>
    <t>Специализированная медицинская помощь (за исключением высокотехнологичной медицинской помощи), не включенная в базовую программу обязательного медицинского страхования, по профилю Инфекционные болезни (в части синдрома приобретенного иммунодефицита (ВИЧ-инфекции))</t>
  </si>
  <si>
    <t>Санаторно-курортное лечение; Туберкулез</t>
  </si>
  <si>
    <t>Высокотехнологичная медицинская помощь, не включенная в базовую программу обязательного медицинского страхования; Онкология; 19/онкология</t>
  </si>
  <si>
    <t>Высокотехнологичная медицинская помощь, не включенная в базовую программу обязательного медицинского страхования; Онкология; 20/онкология</t>
  </si>
  <si>
    <t>Высокотехнологичная медицинская помощь, не включенная в базовую программу обязательного медицинского страхования; Онкология; 28/онкология</t>
  </si>
  <si>
    <t>Высокотехнологичная медицинская помощь, не включенная в базовую программу обязательного медицинского страхования; Онкология; 24/онкология</t>
  </si>
  <si>
    <t>Высокотехнологичная медицинская помощь, не включенная в базовую программу обязательного медицинского страхования; Онкология; 26/онкология</t>
  </si>
  <si>
    <t>Высокотехнологичная медицинская помощь, не включенная в базовую программу обязательного медицинского страхования; Онкология; 27/онкология</t>
  </si>
  <si>
    <t>Высокотехнологичная медицинская помощь, не включенная в базовую программу обязательного медицинского страхования; Онкология; 31/онкология</t>
  </si>
  <si>
    <t>Высокотехнологичная медицинская помощь, не включенная в базовую программу обязательного медицинского страхования; Онкология; 35/онкология</t>
  </si>
  <si>
    <t>Высокотехнологичная медицинская помощь, не включенная в базовую программу обязательного медицинского страхования; Онкология; 23/онкология</t>
  </si>
  <si>
    <t>Высокотехнологичная медицинская помощь, не включенная в базовую программу обязательного медицинского страхования; Нейрохирургия; 12/нейрохирургия</t>
  </si>
  <si>
    <t>Высокотехнологичная медицинская помощь, не включенная в базовую программу обязательного медицинского страхования; Нейрохирургия; 13/нейрохирургия</t>
  </si>
  <si>
    <t>Высокотехнологичная медицинская помощь, не включенная в базовую программу обязательного медицинского страхования; Нейрохирургия; 14/нейрохирургия</t>
  </si>
  <si>
    <t>Высокотехнологичная медицинская помощь, не включенная в базовую программу обязательного медицинского страхования; Нейрохирургия; 15/нейрохирургия</t>
  </si>
  <si>
    <t>Высокотехнологичная медицинская помощь, не включенная в базовую программу обязательного медицинского страхования; Нейрохирургия; 16/нейрохирургия</t>
  </si>
  <si>
    <t>Высокотехнологичная медицинская помощь, не включенная в базовую программу обязательного медицинского страхования; Нейрохирургия; 17/нейрохирургия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</si>
  <si>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54/сердечно-сосудистая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</si>
  <si>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55/сердечно-сосудистая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</si>
  <si>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56/сердечно-сосудистая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</si>
  <si>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57/сердечно-сосудистая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</si>
  <si>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58/сердечно-сосудистая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</si>
  <si>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59/сердечно-сосудистая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</si>
  <si>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60/сердечно-сосудистая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</si>
  <si>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61/сердечно-сосудистая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</si>
  <si>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63/сердечно-сосудистая хирургия</t>
  </si>
  <si>
    <t>Высокотехнологичная медицинская помощь, не включенная в базовую программу обязательного медицинского страхования; Сердечно-сосудистая хирургия; 69/сердечно-сосудистая хирургия</t>
  </si>
  <si>
    <t>Высокотехнологичная медицинская помощь, не включенная в базовую программу обязательного медицинского страхования; Трансплантация; 82/трансплантация</t>
  </si>
  <si>
    <t>Высокотехнологичная медицинская помощь, не включенная в базовую программу обязательного медицинского страхования; Трансплантация; 83/трансплантация</t>
  </si>
  <si>
    <t>Высокотехнологичная медицинская помощь, не включенная в базовую программу обязательного медицинского страхования; Урология; 87/урология</t>
  </si>
  <si>
    <t>Высокотехнологичная медицинская помощь, не включенная в базовую программу обязательного медицинского страхования; Урология; 88/урология</t>
  </si>
  <si>
    <t>Высокотехнологичная медицинская помощь, не включенная в базовую программу обязательного медицинского страхования; Травматология и ортопедия; 73/травматология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</si>
  <si>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74/травматология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</si>
  <si>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75/травматология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</si>
  <si>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76/травматология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</si>
  <si>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77/травматология и ортопедия</t>
  </si>
  <si>
    <t>Высокотехнологичная медицинская помощь, не включенная в базовую программу обязательного медицинского страхования; Травматология и ортопедия;  79/травматология и ортопедия</t>
  </si>
  <si>
    <t>Высокотехнологичная медицинская помощь, не включенная в базовую программу обязательного медицинского страхования; Хирургия; 90/ хирургия</t>
  </si>
  <si>
    <t>Высокотехнологичная медицинская помощь, не включенная в базовую программу обязательного медицинского страхования; Хирургия; 91/ хирургия</t>
  </si>
  <si>
    <t>Высокотехнологичная медицинская помощь, не включенная в базовую программу обязательного медицинского страхования; Офтальмология; 41/офтальмология</t>
  </si>
  <si>
    <t>Высокотехнологичная медицинская помощь, не включенная в базовую программу обязательного медицинского страхования; Офтальмология; 43/офтальмология</t>
  </si>
  <si>
    <t>Высокотехнологичная медицинская помощь, не включенная в базовую программу обязательного медицинского страхования; Офтальмология; 44/офтальмология</t>
  </si>
  <si>
    <t>Высокотехнологичная медицинская помощь, не включенная в базовую программу обязательного медицинского страхования; Неврология (нейрореабилитация), 10/неврология (нейрореабилитация)</t>
  </si>
  <si>
    <t>Высокотехнологичная медицинская помощь, не включенная в базовую программу обязательного медицинского страхования; Челюстно-лицевая хирургия; 93/челюстно-лицевая хирургия</t>
  </si>
  <si>
    <t>Высокотехнологичная медицинская помощь, не включенная в базовую программу обязательного медицинского страхования; Челюстно-лицевая хирургия; 94/челюстно-лицевая хирургия</t>
  </si>
  <si>
    <t>Высокотехнологичная медицинская помощь, не включенная в базовую программу обязательного медицинского страхования; Акушерство и гинекология; 1/акушерство и гинекология</t>
  </si>
  <si>
    <t>Высокотехнологичная медицинская помощь, не включенная в базовую программу обязательного медицинского страхования; Акушерство и гинекология; 2/акушерство и гинекология</t>
  </si>
  <si>
    <t>Высокотехнологичная медицинская помощь, не включенная в базовую программу обязательного медицинского страхования; Акушерство и гинекология; 3/акушерство и гинекология</t>
  </si>
  <si>
    <t>Высокотехнологичная медицинская помощь, не включенная в базовую программу обязательного медицинского страхования; Эндокринология; 96/эндокринология</t>
  </si>
  <si>
    <t>Высокотехнологичная медицинская помощь, не включенная в базовую программу обязательного медицинского страхования; Эндокринология; 97/эндокринология</t>
  </si>
  <si>
    <t>Высокотехнологичная медицинская помощь, не включенная в базовую программу обязательного медицинского страхования; Педиатрия; 47/педиатрия</t>
  </si>
  <si>
    <t>Высокотехнологичная медицинская помощь, не включенная в базовую программу обязательного медицинского страхования; Педиатрия; 48/педиатрия</t>
  </si>
  <si>
    <t>Высокотехнологичная медицинская помощь, не включенная в базовую программу обязательного медицинского страхования; Педиатрия; 49/педиатрия</t>
  </si>
  <si>
    <t>Высокотехнологичная медицинская помощь, не включенная в базовую программу обязательного медицинского страхования; Оториноларингология; 39/оториноларингология</t>
  </si>
  <si>
    <t>Высокотехнологичная медицинская помощь, не включенная в базовую программу обязательного медицинского страхования; Оториноларингология; 40/оториноларингология</t>
  </si>
  <si>
    <t>Высокотехнологичная медицинская помощь, не включенная в базовую программу обязательного медицинского страхования; Торакальная хирургия; 70/торакальная хирургия</t>
  </si>
  <si>
    <t>Высокотехнологичная медицинская помощь, не включенная в базовую программу обязательного медицинского страхования; Торакальная хирургия; 72/торакальная хирургия</t>
  </si>
  <si>
    <t>Высокотехнологичная медицинская помощь, не включенная в базовую программу обязательного медицинского страхования; Детская хирургия в период новорожденности; 8/детская хирургия в период новорожденности</t>
  </si>
  <si>
    <t>Обеспечение комплекса мероприятий по организации донорства костного мозга и гемопоэтических стволовых клеток человека для трансплантационной помощи; забор, заготовка, транспортировка, переработка, хранение (криоконсервация) и обеспечение безопасности гамопоэтических стволовых клеток и костного мозга в целях их трансплантации</t>
  </si>
  <si>
    <t>отклонение сложилось по результатам определения поставщиков (подрядчиков, исполнителей) при проведении закупок товаров, работ, услуг и выбора оптимального поставщика (подрядчика, исполнителя) (далее – экономия по результатам конкурсных процедур)</t>
  </si>
  <si>
    <t>экономия по результатам конкурсных процедур; отсутствие заявок при размещении электронных запросов котировок</t>
  </si>
  <si>
    <t>учтены остатки средств на начало года за счет которых осуществлена оплата по договору аренды за 2022 год</t>
  </si>
  <si>
    <t>799012.Р.26.1.06800001000</t>
  </si>
  <si>
    <t>месяцев 
(единиц)</t>
  </si>
  <si>
    <t>не менее 
6 месяцев (не менее 2000 объектов)</t>
  </si>
  <si>
    <t>ведение "Реестра субъектов и объектов туристской индустрии и туристских ресурсов Краснодарского края" и его актуализация</t>
  </si>
  <si>
    <t>количество созданных и размещенных информационных материалов</t>
  </si>
  <si>
    <t>количество рабочих дней функционирования горячей линии "Курорты Краснодарского края"</t>
  </si>
  <si>
    <t>2.10</t>
  </si>
  <si>
    <t>неиспользованные средства возвращены в бюджет</t>
  </si>
  <si>
    <t>в связи с расширением неонатального скрининга увеличилось число пациентов, нуждающихся в проведении подтверждающей диагностики, а также в проведении консультаций специалиста по результатам скрининга</t>
  </si>
  <si>
    <t>931900.Р.23.1.01080103001</t>
  </si>
  <si>
    <t>429120.Р.23.1.06860001001</t>
  </si>
  <si>
    <t>Перечисление субсидии в соответствии с графиком перечисления субсидии</t>
  </si>
  <si>
    <t>в соответствии с приказом министерства сельского хозяйства и перерабатывающей промышленности Краснодарского края от 12.01.2023 № 4 (в редакции от 05.12.2023) в четвертом квартале 2023 года государственное задание уменьшено на основании предварительного отчета учреждения о выполнении государственного задания в части предварительной оценки достижения плановых показателей годового объема оказания государственных услуг (заключено дополнительное соглашение от 13.12.2023 № 101-819-2023-001/2); финансирование осуществлялось в соответствии с графиком перечисления субсидии до декабря 2023 года; неиспользованные средства субсидии в сумме 2 925,7 тыс. рублей возвращены учреждением в полном объеме в доход бюджета Краснодарского края в 2024 году (платежное поручение от 31.01.2024 № 93468)</t>
  </si>
  <si>
    <r>
      <t>2)</t>
    </r>
    <r>
      <rPr>
        <sz val="14"/>
        <rFont val="Times New Roman"/>
        <family val="1"/>
        <charset val="204"/>
      </rPr>
      <t>Плановые показатели, утвержденные в государственном задании на 2023 год по состоянию на 31 декабря 2023 года / плановые показатели в части объемов финансового обеспечения, предусмотренные на 2023 год сводной бюджетной росписью бюджета Краснодарского края на 2023 год и на плановый период 2024 и 2025 годов с учетом внесенных в нее изменений.</t>
    </r>
  </si>
  <si>
    <r>
      <t>9)</t>
    </r>
    <r>
      <rPr>
        <sz val="14"/>
        <rFont val="Times New Roman"/>
        <family val="1"/>
        <charset val="204"/>
      </rPr>
      <t>Плановые показатели, утвержденные на 2023 год в плане финансово-хозяйственной деятельности учреждения, по данным Отчета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 по состоянию на 31 декабря 2023 года.</t>
    </r>
  </si>
  <si>
    <t xml:space="preserve">возврат дебиторской задолженности прошлых лет; оплата текущей кредиторской задолженности (окончательный расчет за коммунальные услуги за декабрь 2022 года) в январе 2023 года </t>
  </si>
  <si>
    <t>отклонение с учетом уменьшения численности обучающихся</t>
  </si>
  <si>
    <t>с учетом отклонения от планового поступления обучающихся в Афипском филиале учреждения (фактически набор обучающихся 10 класса нового учебного года 2023/2024 осуществлен с 01.09.2023) и выбытием обучающихся соответствующей возрастной категории по заявлениям родителей</t>
  </si>
  <si>
    <t>неосвоение программ спортивной подготовки, а также отчисление спортсменов</t>
  </si>
  <si>
    <t>учтены остатки средств на начало года, которые направлены на погашение текущей кредиторской задолженности (выплата заработной платы, закупка ГСМ, оплата коммунальных платежей, услуг связи)</t>
  </si>
  <si>
    <r>
      <t>код услуги (работы)</t>
    </r>
    <r>
      <rPr>
        <vertAlign val="superscript"/>
        <sz val="14"/>
        <rFont val="Times New Roman"/>
        <family val="1"/>
        <charset val="204"/>
      </rPr>
      <t>6)</t>
    </r>
  </si>
  <si>
    <r>
      <t>КБК</t>
    </r>
    <r>
      <rPr>
        <vertAlign val="superscript"/>
        <sz val="14"/>
        <rFont val="Times New Roman"/>
        <family val="1"/>
        <charset val="204"/>
      </rPr>
      <t>7)</t>
    </r>
  </si>
  <si>
    <r>
      <t>объем финансового обеспечения</t>
    </r>
    <r>
      <rPr>
        <vertAlign val="superscript"/>
        <sz val="14"/>
        <rFont val="Times New Roman"/>
        <family val="1"/>
        <charset val="204"/>
      </rPr>
      <t>8)</t>
    </r>
  </si>
  <si>
    <r>
      <t>3)</t>
    </r>
    <r>
      <rPr>
        <sz val="14"/>
        <rFont val="Times New Roman"/>
        <family val="1"/>
        <charset val="204"/>
      </rPr>
      <t>В соответствии с Отчетом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 0503127).</t>
    </r>
  </si>
  <si>
    <r>
      <t>4)</t>
    </r>
    <r>
      <rPr>
        <sz val="14"/>
        <rFont val="Times New Roman"/>
        <family val="1"/>
        <charset val="204"/>
      </rPr>
      <t>В соответствии с Отчетом о выполнении государственного задания / в соответствии с Отчетом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t>
    </r>
  </si>
  <si>
    <r>
      <t>5)</t>
    </r>
    <r>
      <rPr>
        <sz val="14"/>
        <rFont val="Times New Roman"/>
        <family val="1"/>
        <charset val="204"/>
      </rPr>
      <t>Допустимое (возможное) отклонение от установленного в государственном задании показателя объема государственной услуги (работы), в пределах которого государственное задание считается выполненным, утвержденное в государственном задании.</t>
    </r>
  </si>
  <si>
    <t>683116.Р.23.1.06260001001</t>
  </si>
  <si>
    <t>4.8</t>
  </si>
  <si>
    <t>Рассмотрение заявлений об установлении кадастровой стоимости объекта недвижимости в размере его рыночной стоимости и принятия решения по ним</t>
  </si>
  <si>
    <t>852100О.99.0.БО83НГ12000
852100О.99.0.БО83НЧ80000
852100О.99.0.БО83НЮ88000
852100О.99.0.БО83НУ24000
852100О.99.0.БО83НУ48000
852100О.99.0.БО83НЯ12000
852100О.99.0.БО83АЦ60000
852100О.99.0.БО83ГА24000
852100О.99.0.БО83ЗК20000
852100О.99.0.БО83ЗМ36000
852100О.99.0.БО83АТ28000
852100О.99.0.БО83АЭ92000
852100О.99.0.БО83АФ44000
852100О.99.0.БО83ГА48000
852100О.99.0.БО83БД40000
852100О.99.0.БО83ЗЗ04000
852100О.99.0.БО83КХ16000
852100О.99.0.БО83БД64000
852100О.99.0.БО83ЕД72000
852100О.99.0.БО83БВ24000
852100О.99.0.БО83ИА64000
852100О.99.0.БО83МО84000
852100О.99.0.БО83ММ68000
852100О.99.0.БО83ЕО36000
852100О.99.0.БО83ЛХ24000
852100О.99.0.БО83ЕЮ32000
852100О.99.0.БО83МК52000
852100О.99.0.БО83ММ92000
852100О.99.0.БО83МЕ20000
852100О.99.0.БО83АР12000
852100О.99.0.БО83ВТ44000
852100О.99.0.БО83ГЩ00000
852100О.99.0.БО83ДВ48000
852100О.99.0.БО83ЗО52000
852100О.99.0.БО83МЗ36000
852100О.99.0.БО83КУ00000
852100О.99.0.БО83ЛЩ56000
852100О.99.0.БО83ЕМ20000
852100О.99.0.БО83ПГ28000</t>
  </si>
  <si>
    <t>отклонение на сумму налогов, подлежащих уплате в 2024 году</t>
  </si>
  <si>
    <t>отклонение с учетом потребности в данном виде исследований</t>
  </si>
  <si>
    <t>экономия по результатам конкурсных процедур; уменьшение количества данного вида исследований</t>
  </si>
  <si>
    <r>
      <t>1)</t>
    </r>
    <r>
      <rPr>
        <sz val="14"/>
        <rFont val="Times New Roman"/>
        <family val="1"/>
        <charset val="204"/>
      </rPr>
      <t>Плановые показатели, утвержденные в государственном задании на 2023 год по состоянию на 31 декабря 2022 года / плановые показатели в части объемов финансового обеспечения, утвержденные на 2023 год Законом Краснодарского края от 23 декабря 2022 года № 4825-КЗ "О бюджете Краснодарского края на 2023 год и на плановый период 2024 и 2025 годов" (первоначальная редакция).</t>
    </r>
  </si>
  <si>
    <r>
      <t>6)</t>
    </r>
    <r>
      <rPr>
        <sz val="14"/>
        <rFont val="Times New Roman"/>
        <family val="1"/>
        <charset val="204"/>
      </rPr>
      <t>Уникальный номер реестровой записи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или в соответствии с Региональным перечнем (классификатором) государственных услуг, не включенных в общероссийские базовые (отраслевые) перечни (классификаторы) государственных и муниципальных услуг, и работ, оказание и выполнение которых предусмотрено нормативными правовыми актами Краснодарского края.</t>
    </r>
  </si>
  <si>
    <r>
      <t>7)</t>
    </r>
    <r>
      <rPr>
        <sz val="14"/>
        <rFont val="Times New Roman"/>
        <family val="1"/>
        <charset val="204"/>
      </rPr>
      <t>Код бюджетной классификации Российской Федерации (по расходам бюджета Краснодарского края на предоставление субсидии) согласно ведомственной структуре расходов бюджета Краснодарского края (Ведомство-Раздел-Подраздел-Целевая статья расходов-Вид расходов), в соответствии с которым отражается предоставление субсидий государственным бюджетным учреждениям Краснодарского края (вид расходов "611") и государственным автономным учреждениям Краснодарского края (вид расходов "621") на финансовое обеспечение выполнения государственного задания на оказание государственных услуг (выполнение работ).</t>
    </r>
  </si>
  <si>
    <r>
      <t>8)</t>
    </r>
    <r>
      <rPr>
        <sz val="14"/>
        <rFont val="Times New Roman"/>
        <family val="1"/>
        <charset val="204"/>
      </rPr>
      <t>Здесь и далее – объем финансового обеспечения выполнения государственного задания на оказание государственных услуг (выполнение работ): за счет средств бюджета Краснодарского края (бюджет КК); за счет средств бюджета Краснодарского края и средств федерального бюджета (бюджет КК  с учетом средств ФБ).</t>
    </r>
  </si>
  <si>
    <t>учтен остаток субсидии 2022 года (государственный контракт на поставку земснарядов   (в   соответствую-щей   контракту комплектации)   заключен  в  декабре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</si>
</sst>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
    <numFmt numFmtId="165" formatCode="#,##0.00000"/>
    <numFmt numFmtId="166" formatCode="#,##0_ ;\-#,##0\ "/>
    <numFmt numFmtId="167" formatCode="#,##0.0_ ;[Red]\-#,##0.0\ "/>
    <numFmt numFmtId="168" formatCode="#,##0.0_ ;\-#,##0.0\ "/>
    <numFmt numFmtId="169" formatCode="0.0"/>
    <numFmt numFmtId="170" formatCode="0.0%"/>
    <numFmt numFmtId="171" formatCode="_-* #,##0.0\ _₽_-;\-* #,##0.0\ _₽_-;_-* &quot;-&quot;??\ _₽_-;_-@_-"/>
    <numFmt numFmtId="172" formatCode="#,##0_ ;[Red]\-#,##0\ "/>
    <numFmt numFmtId="173" formatCode="#,##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Times New Roman"/>
      <family val="1"/>
      <charset val="204"/>
    </font>
    <font>
      <sz val="10"/>
      <name val="Tahoma"/>
      <family val="2"/>
      <charset val="204"/>
    </font>
    <font>
      <sz val="14"/>
      <color theme="1"/>
      <name val="Times New Roman"/>
      <family val="1"/>
      <charset val="204"/>
    </font>
    <font>
      <sz val="14"/>
      <color rgb="FF7030A0"/>
      <name val="Times New Roman"/>
      <family val="1"/>
      <charset val="204"/>
    </font>
    <font>
      <b/>
      <sz val="14"/>
      <name val="Times New Roman"/>
      <family val="1"/>
      <charset val="204"/>
    </font>
    <font>
      <b/>
      <vertAlign val="superscript"/>
      <sz val="14"/>
      <name val="Times New Roman"/>
      <family val="1"/>
      <charset val="204"/>
    </font>
    <font>
      <vertAlign val="superscript"/>
      <sz val="14"/>
      <name val="Times New Roman"/>
      <family val="1"/>
      <charset val="204"/>
    </font>
    <font>
      <b/>
      <sz val="14"/>
      <color rgb="FF7030A0"/>
      <name val="Times New Roman"/>
      <family val="1"/>
      <charset val="204"/>
    </font>
    <font>
      <sz val="14"/>
      <color rgb="FF00B0F0"/>
      <name val="Times New Roman"/>
      <family val="1"/>
      <charset val="204"/>
    </font>
    <font>
      <sz val="14"/>
      <color rgb="FF00B050"/>
      <name val="Times New Roman"/>
      <family val="1"/>
      <charset val="204"/>
    </font>
    <font>
      <sz val="14"/>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hair">
        <color theme="1"/>
      </left>
      <right/>
      <top style="hair">
        <color theme="1"/>
      </top>
      <bottom/>
      <diagonal/>
    </border>
    <border>
      <left/>
      <right/>
      <top style="hair">
        <color theme="1"/>
      </top>
      <bottom/>
      <diagonal/>
    </border>
    <border>
      <left/>
      <right style="hair">
        <color theme="1"/>
      </right>
      <top style="hair">
        <color theme="1"/>
      </top>
      <bottom/>
      <diagonal/>
    </border>
    <border>
      <left style="hair">
        <color theme="1"/>
      </left>
      <right/>
      <top/>
      <bottom style="hair">
        <color theme="1"/>
      </bottom>
      <diagonal/>
    </border>
    <border>
      <left/>
      <right/>
      <top/>
      <bottom style="hair">
        <color theme="1"/>
      </bottom>
      <diagonal/>
    </border>
    <border>
      <left/>
      <right style="hair">
        <color theme="1"/>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style="hair">
        <color theme="1"/>
      </left>
      <right/>
      <top/>
      <bottom/>
      <diagonal/>
    </border>
    <border>
      <left/>
      <right style="hair">
        <color theme="1"/>
      </right>
      <top/>
      <bottom/>
      <diagonal/>
    </border>
  </borders>
  <cellStyleXfs count="5">
    <xf numFmtId="0" fontId="0" fillId="0" borderId="0"/>
    <xf numFmtId="43" fontId="2" fillId="0" borderId="0" applyFont="0" applyFill="0" applyBorder="0" applyAlignment="0" applyProtection="0"/>
    <xf numFmtId="0" fontId="4" fillId="0" borderId="0"/>
    <xf numFmtId="0" fontId="1" fillId="0" borderId="0"/>
    <xf numFmtId="9" fontId="2" fillId="0" borderId="0" applyFont="0" applyFill="0" applyBorder="0" applyAlignment="0" applyProtection="0"/>
  </cellStyleXfs>
  <cellXfs count="406">
    <xf numFmtId="0" fontId="0" fillId="0" borderId="0" xfId="0"/>
    <xf numFmtId="0" fontId="6" fillId="0" borderId="0" xfId="0" applyFont="1" applyFill="1" applyAlignment="1">
      <alignment vertical="top" wrapText="1"/>
    </xf>
    <xf numFmtId="0" fontId="3" fillId="0" borderId="0" xfId="0" applyFont="1" applyFill="1" applyAlignment="1">
      <alignment vertical="top" wrapText="1"/>
    </xf>
    <xf numFmtId="49" fontId="3" fillId="0" borderId="0" xfId="0" applyNumberFormat="1" applyFont="1" applyFill="1" applyAlignment="1">
      <alignment horizontal="center" vertical="top" wrapText="1"/>
    </xf>
    <xf numFmtId="0" fontId="3" fillId="0" borderId="0" xfId="0" applyNumberFormat="1" applyFont="1" applyFill="1" applyAlignment="1">
      <alignment horizontal="center" vertical="top" wrapText="1"/>
    </xf>
    <xf numFmtId="0" fontId="3" fillId="0" borderId="0" xfId="0" applyFont="1" applyFill="1" applyAlignment="1">
      <alignment horizontal="center" vertical="top" wrapText="1"/>
    </xf>
    <xf numFmtId="170" fontId="3" fillId="0" borderId="0" xfId="0" applyNumberFormat="1" applyFont="1" applyFill="1" applyAlignment="1">
      <alignment horizontal="center" vertical="top" wrapText="1"/>
    </xf>
    <xf numFmtId="0" fontId="9" fillId="0" borderId="1" xfId="0" applyFont="1" applyFill="1" applyBorder="1" applyAlignment="1">
      <alignment horizontal="center" vertical="top" wrapText="1"/>
    </xf>
    <xf numFmtId="0" fontId="5" fillId="0" borderId="0" xfId="0" applyFont="1" applyFill="1" applyAlignment="1">
      <alignment vertical="top" wrapText="1"/>
    </xf>
    <xf numFmtId="0" fontId="3" fillId="0" borderId="1" xfId="0" applyFont="1" applyFill="1" applyBorder="1" applyAlignment="1">
      <alignment vertical="top" wrapText="1"/>
    </xf>
    <xf numFmtId="0" fontId="3" fillId="0" borderId="0" xfId="0" applyFont="1" applyFill="1" applyBorder="1" applyAlignment="1">
      <alignment vertical="top" wrapText="1"/>
    </xf>
    <xf numFmtId="172" fontId="3" fillId="0" borderId="1" xfId="0" applyNumberFormat="1" applyFont="1" applyFill="1" applyBorder="1" applyAlignment="1">
      <alignment horizontal="left" vertical="top" wrapText="1"/>
    </xf>
    <xf numFmtId="164" fontId="3" fillId="0" borderId="1" xfId="0" applyNumberFormat="1" applyFont="1" applyFill="1" applyBorder="1" applyAlignment="1" applyProtection="1">
      <alignment horizontal="center" vertical="top" wrapText="1"/>
      <protection locked="0"/>
    </xf>
    <xf numFmtId="9" fontId="3" fillId="0" borderId="1" xfId="0" applyNumberFormat="1" applyFont="1" applyFill="1" applyBorder="1" applyAlignment="1" applyProtection="1">
      <alignment horizontal="center" vertical="top" wrapText="1"/>
      <protection locked="0"/>
    </xf>
    <xf numFmtId="1" fontId="3" fillId="0" borderId="1" xfId="0" applyNumberFormat="1" applyFont="1" applyFill="1" applyBorder="1" applyAlignment="1" applyProtection="1">
      <alignment horizontal="center" vertical="top" wrapText="1"/>
      <protection locked="0"/>
    </xf>
    <xf numFmtId="3" fontId="3" fillId="0" borderId="1" xfId="1" applyNumberFormat="1" applyFont="1" applyFill="1" applyBorder="1" applyAlignment="1">
      <alignment horizontal="center" vertical="top" wrapText="1"/>
    </xf>
    <xf numFmtId="9" fontId="3" fillId="0" borderId="1" xfId="3" applyNumberFormat="1" applyFont="1" applyFill="1" applyBorder="1" applyAlignment="1" applyProtection="1">
      <alignment horizontal="center" vertical="top" wrapText="1"/>
      <protection locked="0"/>
    </xf>
    <xf numFmtId="170" fontId="7" fillId="0" borderId="1" xfId="0" applyNumberFormat="1" applyFont="1" applyFill="1" applyBorder="1" applyAlignment="1">
      <alignment horizontal="center" vertical="top" wrapText="1"/>
    </xf>
    <xf numFmtId="0" fontId="3" fillId="0" borderId="0" xfId="0" applyFont="1" applyFill="1" applyAlignment="1">
      <alignment vertical="center" wrapText="1"/>
    </xf>
    <xf numFmtId="0" fontId="6" fillId="0" borderId="0" xfId="0" applyFont="1" applyFill="1" applyAlignment="1">
      <alignment vertical="center" wrapText="1"/>
    </xf>
    <xf numFmtId="43" fontId="3" fillId="0" borderId="1" xfId="1" applyFont="1" applyFill="1" applyBorder="1" applyAlignment="1">
      <alignment horizontal="center" vertical="top" wrapText="1"/>
    </xf>
    <xf numFmtId="173" fontId="3" fillId="0" borderId="0" xfId="0" applyNumberFormat="1" applyFont="1" applyFill="1" applyAlignment="1">
      <alignment horizontal="center" vertical="top" wrapText="1"/>
    </xf>
    <xf numFmtId="0" fontId="7" fillId="0" borderId="1" xfId="0" applyFont="1" applyFill="1" applyBorder="1" applyAlignment="1">
      <alignment horizontal="center" vertical="center" wrapText="1"/>
    </xf>
    <xf numFmtId="170" fontId="7" fillId="0" borderId="1" xfId="4" applyNumberFormat="1" applyFont="1" applyFill="1" applyBorder="1" applyAlignment="1">
      <alignment horizontal="center" vertical="center" wrapText="1"/>
    </xf>
    <xf numFmtId="49" fontId="3" fillId="0" borderId="6" xfId="0" applyNumberFormat="1" applyFont="1" applyFill="1" applyBorder="1" applyAlignment="1">
      <alignment vertical="top" wrapText="1"/>
    </xf>
    <xf numFmtId="49" fontId="7" fillId="0" borderId="6" xfId="0" applyNumberFormat="1" applyFont="1" applyFill="1" applyBorder="1" applyAlignment="1">
      <alignment horizontal="center" vertical="top" wrapText="1"/>
    </xf>
    <xf numFmtId="0" fontId="7" fillId="0" borderId="6" xfId="0" applyFont="1" applyFill="1" applyBorder="1" applyAlignment="1">
      <alignment horizontal="center" vertical="top" wrapText="1"/>
    </xf>
    <xf numFmtId="164" fontId="7" fillId="0" borderId="6" xfId="0" applyNumberFormat="1" applyFont="1" applyFill="1" applyBorder="1" applyAlignment="1">
      <alignment horizontal="center" vertical="top" wrapText="1"/>
    </xf>
    <xf numFmtId="164" fontId="7" fillId="0" borderId="6" xfId="0" applyNumberFormat="1" applyFont="1" applyFill="1" applyBorder="1" applyAlignment="1">
      <alignment vertical="top" wrapText="1"/>
    </xf>
    <xf numFmtId="164" fontId="3" fillId="0" borderId="6" xfId="0" applyNumberFormat="1" applyFont="1" applyFill="1" applyBorder="1" applyAlignment="1">
      <alignment horizontal="center" vertical="top" wrapText="1"/>
    </xf>
    <xf numFmtId="0" fontId="7" fillId="0" borderId="0" xfId="0" applyFont="1" applyFill="1" applyAlignment="1">
      <alignment vertical="center" wrapText="1"/>
    </xf>
    <xf numFmtId="49" fontId="3" fillId="0" borderId="1" xfId="2" applyNumberFormat="1" applyFont="1" applyFill="1" applyBorder="1" applyAlignment="1" applyProtection="1">
      <alignment horizontal="center" vertical="top" wrapText="1"/>
    </xf>
    <xf numFmtId="170" fontId="7"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justify" vertical="top" wrapText="1"/>
      <protection locked="0"/>
    </xf>
    <xf numFmtId="49" fontId="7" fillId="0" borderId="6" xfId="0" applyNumberFormat="1" applyFont="1" applyFill="1" applyBorder="1" applyAlignment="1">
      <alignment horizontal="justify" vertical="top" wrapText="1"/>
    </xf>
    <xf numFmtId="49" fontId="7" fillId="0" borderId="1" xfId="0" applyNumberFormat="1" applyFont="1" applyFill="1" applyBorder="1" applyAlignment="1">
      <alignment horizontal="justify" vertical="center" wrapText="1"/>
    </xf>
    <xf numFmtId="49" fontId="7" fillId="0" borderId="1" xfId="0" applyNumberFormat="1" applyFont="1" applyFill="1" applyBorder="1" applyAlignment="1">
      <alignment horizontal="justify" vertical="top" wrapText="1"/>
    </xf>
    <xf numFmtId="0" fontId="3" fillId="0" borderId="0" xfId="0" applyFont="1" applyFill="1" applyAlignment="1">
      <alignment horizontal="justify" vertical="top" wrapText="1"/>
    </xf>
    <xf numFmtId="167" fontId="3" fillId="0" borderId="1" xfId="0" applyNumberFormat="1" applyFont="1" applyFill="1" applyBorder="1" applyAlignment="1">
      <alignment horizontal="justify" vertical="top" wrapText="1"/>
    </xf>
    <xf numFmtId="49" fontId="3" fillId="0" borderId="1" xfId="0" applyNumberFormat="1" applyFont="1" applyFill="1" applyBorder="1" applyAlignment="1" applyProtection="1">
      <alignment horizontal="justify" vertical="top" wrapText="1" shrinkToFit="1"/>
      <protection locked="0"/>
    </xf>
    <xf numFmtId="0" fontId="3" fillId="0" borderId="1" xfId="0" applyNumberFormat="1" applyFont="1" applyFill="1" applyBorder="1" applyAlignment="1">
      <alignment horizontal="center" vertical="center" wrapText="1"/>
    </xf>
    <xf numFmtId="0" fontId="3" fillId="0" borderId="0" xfId="0" applyNumberFormat="1" applyFont="1" applyFill="1" applyAlignment="1">
      <alignment horizontal="justify" vertical="top" wrapText="1"/>
    </xf>
    <xf numFmtId="0" fontId="6" fillId="2" borderId="0" xfId="0" applyFont="1" applyFill="1" applyAlignment="1">
      <alignment vertical="top" wrapText="1"/>
    </xf>
    <xf numFmtId="1" fontId="3" fillId="0" borderId="1" xfId="0" applyNumberFormat="1" applyFont="1" applyFill="1" applyBorder="1" applyAlignment="1">
      <alignment horizontal="center" vertical="top" wrapText="1"/>
    </xf>
    <xf numFmtId="170" fontId="3" fillId="0" borderId="1" xfId="0" applyNumberFormat="1" applyFont="1" applyFill="1" applyBorder="1" applyAlignment="1">
      <alignment horizontal="center" vertical="top" wrapText="1"/>
    </xf>
    <xf numFmtId="164" fontId="3" fillId="0" borderId="1" xfId="1"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left" vertical="top" wrapText="1"/>
    </xf>
    <xf numFmtId="0" fontId="3" fillId="0" borderId="1" xfId="0" applyFont="1" applyFill="1" applyBorder="1" applyAlignment="1" applyProtection="1">
      <alignment horizontal="center" vertical="top" wrapText="1"/>
      <protection locked="0"/>
    </xf>
    <xf numFmtId="0" fontId="3" fillId="0" borderId="1" xfId="0" applyFont="1" applyFill="1" applyBorder="1" applyAlignment="1">
      <alignment horizontal="left" vertical="top" wrapText="1"/>
    </xf>
    <xf numFmtId="170" fontId="3" fillId="0" borderId="1" xfId="1" applyNumberFormat="1" applyFont="1" applyFill="1" applyBorder="1" applyAlignment="1">
      <alignment horizontal="center" vertical="top" wrapText="1"/>
    </xf>
    <xf numFmtId="171" fontId="3" fillId="0" borderId="1" xfId="0" applyNumberFormat="1" applyFont="1" applyFill="1" applyBorder="1" applyAlignment="1">
      <alignment horizontal="center" vertical="top" wrapText="1"/>
    </xf>
    <xf numFmtId="49" fontId="3" fillId="0" borderId="1" xfId="0" quotePrefix="1" applyNumberFormat="1" applyFont="1" applyFill="1" applyBorder="1" applyAlignment="1">
      <alignment horizontal="center" vertical="top" wrapText="1"/>
    </xf>
    <xf numFmtId="171" fontId="3" fillId="0" borderId="1" xfId="0" applyNumberFormat="1" applyFont="1" applyFill="1" applyBorder="1" applyAlignment="1">
      <alignment horizontal="left" vertical="top" wrapText="1"/>
    </xf>
    <xf numFmtId="170" fontId="3" fillId="0" borderId="1" xfId="0" applyNumberFormat="1" applyFont="1" applyFill="1" applyBorder="1" applyAlignment="1" applyProtection="1">
      <alignment horizontal="center" vertical="top" wrapText="1"/>
      <protection locked="0"/>
    </xf>
    <xf numFmtId="9" fontId="3" fillId="0" borderId="1" xfId="0" applyNumberFormat="1" applyFont="1" applyFill="1" applyBorder="1" applyAlignment="1">
      <alignment horizontal="center" vertical="top" wrapText="1"/>
    </xf>
    <xf numFmtId="166" fontId="3" fillId="0" borderId="1" xfId="0" applyNumberFormat="1" applyFont="1" applyFill="1" applyBorder="1" applyAlignment="1">
      <alignment horizontal="center" vertical="top" wrapText="1"/>
    </xf>
    <xf numFmtId="0" fontId="10" fillId="0" borderId="0" xfId="0" applyFont="1" applyFill="1" applyAlignment="1">
      <alignment vertical="center" wrapText="1"/>
    </xf>
    <xf numFmtId="0" fontId="6" fillId="3" borderId="0" xfId="0" applyFont="1" applyFill="1" applyAlignment="1">
      <alignment vertical="top" wrapText="1"/>
    </xf>
    <xf numFmtId="0" fontId="11" fillId="0" borderId="0" xfId="0" applyFont="1" applyFill="1" applyAlignment="1">
      <alignment vertical="top" wrapText="1"/>
    </xf>
    <xf numFmtId="170" fontId="7" fillId="0" borderId="6" xfId="0" applyNumberFormat="1" applyFont="1" applyFill="1" applyBorder="1" applyAlignment="1">
      <alignment horizontal="center" vertical="top" wrapText="1"/>
    </xf>
    <xf numFmtId="0" fontId="12" fillId="0" borderId="0" xfId="0" applyFont="1" applyFill="1" applyAlignment="1">
      <alignment vertical="center" wrapText="1"/>
    </xf>
    <xf numFmtId="0" fontId="12" fillId="0" borderId="0" xfId="0" applyFont="1" applyFill="1" applyAlignment="1">
      <alignment vertical="top" wrapText="1"/>
    </xf>
    <xf numFmtId="0" fontId="12" fillId="2" borderId="0" xfId="0" applyFont="1" applyFill="1" applyAlignment="1">
      <alignment vertical="top" wrapText="1"/>
    </xf>
    <xf numFmtId="164" fontId="3" fillId="0" borderId="1" xfId="0" applyNumberFormat="1" applyFont="1" applyFill="1" applyBorder="1" applyAlignment="1">
      <alignment vertical="top" wrapText="1"/>
    </xf>
    <xf numFmtId="0" fontId="3" fillId="0" borderId="0" xfId="0" applyNumberFormat="1" applyFont="1" applyFill="1" applyAlignment="1">
      <alignment horizontal="justify" vertical="top"/>
    </xf>
    <xf numFmtId="0" fontId="3" fillId="0" borderId="1" xfId="0" applyNumberFormat="1" applyFont="1" applyFill="1" applyBorder="1" applyAlignment="1">
      <alignment horizontal="center" vertical="top"/>
    </xf>
    <xf numFmtId="0" fontId="3" fillId="0" borderId="1" xfId="0" applyFont="1" applyFill="1" applyBorder="1" applyAlignment="1" applyProtection="1">
      <alignment horizontal="justify" vertical="top"/>
      <protection locked="0"/>
    </xf>
    <xf numFmtId="49" fontId="7" fillId="0" borderId="6" xfId="0" applyNumberFormat="1" applyFont="1" applyFill="1" applyBorder="1" applyAlignment="1">
      <alignment horizontal="justify" vertical="top"/>
    </xf>
    <xf numFmtId="0" fontId="3" fillId="0" borderId="0" xfId="0" applyFont="1" applyFill="1" applyBorder="1" applyAlignment="1">
      <alignment vertical="center" wrapText="1"/>
    </xf>
    <xf numFmtId="4" fontId="7"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164" fontId="3" fillId="0" borderId="6" xfId="0" applyNumberFormat="1" applyFont="1" applyFill="1" applyBorder="1" applyAlignment="1">
      <alignment horizontal="justify" vertical="center" wrapText="1"/>
    </xf>
    <xf numFmtId="164" fontId="3" fillId="0" borderId="11"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164" fontId="7"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4" xfId="0" applyNumberFormat="1" applyFont="1" applyFill="1" applyBorder="1" applyAlignment="1">
      <alignment horizontal="center" vertical="top" wrapText="1"/>
    </xf>
    <xf numFmtId="164" fontId="7" fillId="0" borderId="1" xfId="3"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top" wrapText="1"/>
      <protection locked="0"/>
    </xf>
    <xf numFmtId="49" fontId="3" fillId="0" borderId="1" xfId="0" applyNumberFormat="1" applyFont="1" applyFill="1" applyBorder="1" applyAlignment="1">
      <alignment horizontal="center" vertical="top" wrapText="1"/>
    </xf>
    <xf numFmtId="49" fontId="7"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justify" vertical="top" wrapText="1"/>
    </xf>
    <xf numFmtId="0" fontId="7" fillId="0" borderId="1"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13" xfId="0"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3" fontId="3" fillId="0" borderId="11" xfId="0" applyNumberFormat="1" applyFont="1" applyFill="1" applyBorder="1" applyAlignment="1">
      <alignment horizontal="center" vertical="top" wrapText="1"/>
    </xf>
    <xf numFmtId="49" fontId="3" fillId="0" borderId="1" xfId="0" applyNumberFormat="1" applyFont="1" applyFill="1" applyBorder="1" applyAlignment="1">
      <alignment horizontal="justify" vertical="top" wrapText="1"/>
    </xf>
    <xf numFmtId="3" fontId="3" fillId="0" borderId="1" xfId="0" applyNumberFormat="1" applyFont="1" applyFill="1" applyBorder="1" applyAlignment="1">
      <alignment horizontal="justify" vertical="top" wrapText="1"/>
    </xf>
    <xf numFmtId="167" fontId="3" fillId="0" borderId="1" xfId="0" applyNumberFormat="1" applyFont="1" applyFill="1" applyBorder="1" applyAlignment="1">
      <alignment horizontal="center" vertical="top" wrapText="1"/>
    </xf>
    <xf numFmtId="172" fontId="3" fillId="0" borderId="1" xfId="0" applyNumberFormat="1" applyFont="1" applyFill="1" applyBorder="1" applyAlignment="1">
      <alignment horizontal="center" vertical="top" wrapText="1"/>
    </xf>
    <xf numFmtId="11" fontId="3" fillId="0" borderId="1" xfId="0" applyNumberFormat="1" applyFont="1" applyFill="1" applyBorder="1" applyAlignment="1">
      <alignment horizontal="center" vertical="top" wrapText="1"/>
    </xf>
    <xf numFmtId="168" fontId="3" fillId="0" borderId="1" xfId="0" applyNumberFormat="1" applyFont="1" applyFill="1" applyBorder="1" applyAlignment="1">
      <alignment horizontal="center" vertical="top" wrapText="1"/>
    </xf>
    <xf numFmtId="0" fontId="3" fillId="0" borderId="1" xfId="0" applyNumberFormat="1" applyFont="1" applyFill="1" applyBorder="1" applyAlignment="1" applyProtection="1">
      <alignment horizontal="justify" vertical="top" wrapText="1"/>
      <protection hidden="1"/>
    </xf>
    <xf numFmtId="3" fontId="3" fillId="0" borderId="1" xfId="0" applyNumberFormat="1" applyFont="1" applyFill="1" applyBorder="1" applyAlignment="1" applyProtection="1">
      <alignment horizontal="center" vertical="top" wrapText="1"/>
      <protection locked="0"/>
    </xf>
    <xf numFmtId="169" fontId="3" fillId="0" borderId="1" xfId="0" applyNumberFormat="1" applyFont="1" applyFill="1" applyBorder="1" applyAlignment="1" applyProtection="1">
      <alignment horizontal="center" vertical="top" wrapText="1"/>
      <protection locked="0"/>
    </xf>
    <xf numFmtId="3" fontId="3" fillId="0" borderId="1" xfId="0" applyNumberFormat="1" applyFont="1" applyFill="1" applyBorder="1" applyAlignment="1" applyProtection="1">
      <alignment horizontal="justify" vertical="top" wrapText="1" shrinkToFit="1"/>
      <protection locked="0"/>
    </xf>
    <xf numFmtId="4" fontId="3" fillId="0" borderId="1" xfId="0" applyNumberFormat="1" applyFont="1" applyFill="1" applyBorder="1" applyAlignment="1" applyProtection="1">
      <alignment horizontal="center" vertical="top" wrapText="1"/>
      <protection locked="0"/>
    </xf>
    <xf numFmtId="49" fontId="3" fillId="0" borderId="1" xfId="1" applyNumberFormat="1" applyFont="1" applyFill="1" applyBorder="1" applyAlignment="1">
      <alignment horizontal="center" vertical="top" wrapText="1"/>
    </xf>
    <xf numFmtId="0" fontId="3" fillId="0" borderId="1" xfId="3" applyFont="1" applyFill="1" applyBorder="1" applyAlignment="1" applyProtection="1">
      <alignment horizontal="center" vertical="top" wrapText="1"/>
      <protection locked="0"/>
    </xf>
    <xf numFmtId="0" fontId="3" fillId="0" borderId="1" xfId="3" applyFont="1" applyFill="1" applyBorder="1" applyAlignment="1" applyProtection="1">
      <alignment horizontal="justify" vertical="top" wrapText="1"/>
      <protection locked="0"/>
    </xf>
    <xf numFmtId="3" fontId="3" fillId="0" borderId="1" xfId="3" applyNumberFormat="1" applyFont="1" applyFill="1" applyBorder="1" applyAlignment="1" applyProtection="1">
      <alignment horizontal="center" vertical="top" wrapText="1"/>
      <protection locked="0"/>
    </xf>
    <xf numFmtId="170" fontId="3" fillId="0" borderId="1" xfId="3" applyNumberFormat="1" applyFont="1" applyFill="1" applyBorder="1" applyAlignment="1" applyProtection="1">
      <alignment horizontal="center" vertical="top" wrapText="1"/>
      <protection locked="0"/>
    </xf>
    <xf numFmtId="164" fontId="3" fillId="0" borderId="1" xfId="3" applyNumberFormat="1" applyFont="1" applyFill="1" applyBorder="1" applyAlignment="1" applyProtection="1">
      <alignment horizontal="justify" vertical="top" wrapText="1"/>
      <protection locked="0"/>
    </xf>
    <xf numFmtId="49" fontId="3" fillId="0" borderId="1" xfId="3" applyNumberFormat="1" applyFont="1" applyFill="1" applyBorder="1" applyAlignment="1" applyProtection="1">
      <alignment horizontal="center" vertical="top" wrapText="1"/>
      <protection locked="0"/>
    </xf>
    <xf numFmtId="164" fontId="3" fillId="0" borderId="1" xfId="3" applyNumberFormat="1" applyFont="1" applyFill="1" applyBorder="1" applyAlignment="1" applyProtection="1">
      <alignment horizontal="center" vertical="top" wrapText="1"/>
      <protection locked="0"/>
    </xf>
    <xf numFmtId="167" fontId="3" fillId="0" borderId="1" xfId="3" applyNumberFormat="1" applyFont="1" applyFill="1" applyBorder="1" applyAlignment="1">
      <alignment horizontal="justify" vertical="top" wrapText="1"/>
    </xf>
    <xf numFmtId="169" fontId="3" fillId="0" borderId="1" xfId="3" applyNumberFormat="1" applyFont="1" applyFill="1" applyBorder="1" applyAlignment="1" applyProtection="1">
      <alignment horizontal="center" vertical="top" wrapText="1"/>
      <protection locked="0"/>
    </xf>
    <xf numFmtId="169" fontId="3" fillId="0" borderId="1" xfId="3" applyNumberFormat="1" applyFont="1" applyFill="1" applyBorder="1" applyAlignment="1" applyProtection="1">
      <alignment horizontal="justify" vertical="top" wrapText="1"/>
      <protection locked="0"/>
    </xf>
    <xf numFmtId="4" fontId="3" fillId="0" borderId="1" xfId="3" applyNumberFormat="1" applyFont="1" applyFill="1" applyBorder="1" applyAlignment="1" applyProtection="1">
      <alignment horizontal="center" vertical="top" wrapText="1"/>
      <protection locked="0"/>
    </xf>
    <xf numFmtId="49" fontId="3" fillId="0" borderId="1" xfId="0" applyNumberFormat="1" applyFont="1" applyFill="1" applyBorder="1" applyAlignment="1">
      <alignment vertical="top" wrapText="1"/>
    </xf>
    <xf numFmtId="170" fontId="7" fillId="0" borderId="1" xfId="3" applyNumberFormat="1" applyFont="1" applyFill="1" applyBorder="1" applyAlignment="1" applyProtection="1">
      <alignment horizontal="center" vertical="center" wrapText="1"/>
      <protection locked="0"/>
    </xf>
    <xf numFmtId="49" fontId="3" fillId="0" borderId="1" xfId="0" applyNumberFormat="1" applyFont="1" applyFill="1" applyBorder="1" applyAlignment="1">
      <alignment horizontal="left" vertical="top" wrapText="1"/>
    </xf>
    <xf numFmtId="2"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justify" vertical="top" wrapText="1"/>
    </xf>
    <xf numFmtId="4" fontId="3" fillId="0" borderId="1" xfId="0" applyNumberFormat="1" applyFont="1" applyFill="1" applyBorder="1" applyAlignment="1">
      <alignment horizontal="center" vertical="top"/>
    </xf>
    <xf numFmtId="164" fontId="3" fillId="0" borderId="1" xfId="0" applyNumberFormat="1" applyFont="1" applyFill="1" applyBorder="1" applyAlignment="1">
      <alignment horizontal="center" vertical="top"/>
    </xf>
    <xf numFmtId="170" fontId="3" fillId="0" borderId="1" xfId="4" applyNumberFormat="1" applyFont="1" applyFill="1" applyBorder="1" applyAlignment="1">
      <alignment horizontal="center" vertical="top" wrapText="1"/>
    </xf>
    <xf numFmtId="173" fontId="3" fillId="0" borderId="1" xfId="0" applyNumberFormat="1" applyFont="1" applyFill="1" applyBorder="1" applyAlignment="1">
      <alignment horizontal="center" vertical="top" wrapText="1"/>
    </xf>
    <xf numFmtId="169" fontId="3" fillId="0" borderId="1" xfId="0" applyNumberFormat="1" applyFont="1" applyFill="1" applyBorder="1" applyAlignment="1">
      <alignment horizontal="center" vertical="top" wrapText="1"/>
    </xf>
    <xf numFmtId="170"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1" xfId="0" applyNumberFormat="1" applyFont="1" applyFill="1" applyBorder="1" applyAlignment="1">
      <alignment horizontal="justify" vertical="top" wrapText="1"/>
    </xf>
    <xf numFmtId="4"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11" xfId="0" applyFont="1" applyFill="1" applyBorder="1" applyAlignment="1">
      <alignment horizontal="justify" vertical="top" wrapText="1"/>
    </xf>
    <xf numFmtId="0" fontId="3" fillId="0" borderId="13" xfId="0" applyFont="1" applyFill="1" applyBorder="1" applyAlignment="1">
      <alignment horizontal="justify"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justify" vertical="center" wrapText="1"/>
    </xf>
    <xf numFmtId="4" fontId="3" fillId="0" borderId="1" xfId="3" applyNumberFormat="1" applyFont="1" applyFill="1" applyBorder="1" applyAlignment="1" applyProtection="1">
      <alignment horizontal="justify" vertical="top" wrapText="1"/>
      <protection locked="0"/>
    </xf>
    <xf numFmtId="164" fontId="3" fillId="0" borderId="1" xfId="0" applyNumberFormat="1" applyFont="1" applyFill="1" applyBorder="1" applyAlignment="1">
      <alignment horizontal="justify" vertical="top" wrapText="1"/>
    </xf>
    <xf numFmtId="0" fontId="3" fillId="0" borderId="12" xfId="0" applyFont="1" applyFill="1" applyBorder="1" applyAlignment="1">
      <alignment horizontal="justify" vertical="top" wrapText="1"/>
    </xf>
    <xf numFmtId="0" fontId="3" fillId="0" borderId="1" xfId="0"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7" fillId="0" borderId="2" xfId="0"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justify" vertical="top"/>
    </xf>
    <xf numFmtId="49" fontId="3" fillId="0" borderId="11" xfId="0" applyNumberFormat="1" applyFont="1" applyFill="1" applyBorder="1" applyAlignment="1">
      <alignment horizontal="center" vertical="top" wrapText="1"/>
    </xf>
    <xf numFmtId="49" fontId="3" fillId="0" borderId="13" xfId="0" applyNumberFormat="1" applyFont="1" applyFill="1" applyBorder="1" applyAlignment="1">
      <alignment horizontal="center" vertical="top" wrapText="1"/>
    </xf>
    <xf numFmtId="49" fontId="3" fillId="0" borderId="11" xfId="0" applyNumberFormat="1" applyFont="1" applyFill="1" applyBorder="1" applyAlignment="1">
      <alignment horizontal="left" vertical="top" wrapText="1"/>
    </xf>
    <xf numFmtId="49" fontId="3" fillId="0" borderId="13" xfId="0" applyNumberFormat="1" applyFont="1" applyFill="1" applyBorder="1" applyAlignment="1">
      <alignment horizontal="left" vertical="top" wrapText="1"/>
    </xf>
    <xf numFmtId="164" fontId="3" fillId="0" borderId="2" xfId="0" applyNumberFormat="1" applyFont="1" applyFill="1" applyBorder="1" applyAlignment="1">
      <alignment horizontal="justify" vertical="top" wrapText="1"/>
    </xf>
    <xf numFmtId="164" fontId="3" fillId="0" borderId="3" xfId="0" applyNumberFormat="1" applyFont="1" applyFill="1" applyBorder="1" applyAlignment="1">
      <alignment horizontal="justify" vertical="top" wrapText="1"/>
    </xf>
    <xf numFmtId="164" fontId="3" fillId="0" borderId="4" xfId="0" applyNumberFormat="1"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2" xfId="0" applyFont="1" applyFill="1" applyBorder="1" applyAlignment="1">
      <alignment horizontal="justify" vertical="top" wrapText="1"/>
    </xf>
    <xf numFmtId="0" fontId="3" fillId="0" borderId="13" xfId="0" applyFont="1" applyFill="1" applyBorder="1" applyAlignment="1">
      <alignment horizontal="justify" vertical="top" wrapText="1"/>
    </xf>
    <xf numFmtId="49" fontId="3" fillId="0" borderId="12" xfId="0" applyNumberFormat="1" applyFont="1" applyFill="1" applyBorder="1" applyAlignment="1">
      <alignment horizontal="center" vertical="top" wrapText="1"/>
    </xf>
    <xf numFmtId="164" fontId="3" fillId="0" borderId="11" xfId="0" applyNumberFormat="1" applyFont="1" applyFill="1" applyBorder="1" applyAlignment="1">
      <alignment horizontal="center" vertical="top" wrapText="1"/>
    </xf>
    <xf numFmtId="164" fontId="3" fillId="0" borderId="13" xfId="0" applyNumberFormat="1" applyFont="1" applyFill="1" applyBorder="1" applyAlignment="1">
      <alignment horizontal="center" vertical="top" wrapText="1"/>
    </xf>
    <xf numFmtId="170" fontId="3" fillId="0" borderId="11" xfId="0" applyNumberFormat="1" applyFont="1" applyFill="1" applyBorder="1" applyAlignment="1">
      <alignment horizontal="center" vertical="top" wrapText="1"/>
    </xf>
    <xf numFmtId="170" fontId="3" fillId="0" borderId="13" xfId="0" applyNumberFormat="1" applyFont="1" applyFill="1" applyBorder="1" applyAlignment="1">
      <alignment horizontal="center" vertical="top" wrapText="1"/>
    </xf>
    <xf numFmtId="164" fontId="3" fillId="0" borderId="11" xfId="0" applyNumberFormat="1" applyFont="1" applyFill="1" applyBorder="1" applyAlignment="1">
      <alignment horizontal="justify" vertical="top" wrapText="1"/>
    </xf>
    <xf numFmtId="164" fontId="3" fillId="0" borderId="13" xfId="0" applyNumberFormat="1" applyFont="1" applyFill="1" applyBorder="1" applyAlignment="1">
      <alignment horizontal="justify" vertical="top" wrapText="1"/>
    </xf>
    <xf numFmtId="164" fontId="3" fillId="0" borderId="11" xfId="1" applyNumberFormat="1" applyFont="1" applyFill="1" applyBorder="1" applyAlignment="1">
      <alignment horizontal="center" vertical="top" wrapText="1"/>
    </xf>
    <xf numFmtId="164" fontId="3" fillId="0" borderId="13" xfId="1" applyNumberFormat="1"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3" xfId="0" applyFont="1" applyFill="1" applyBorder="1" applyAlignment="1">
      <alignment horizontal="center" vertical="top" wrapText="1"/>
    </xf>
    <xf numFmtId="1" fontId="3" fillId="0" borderId="11"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0" fontId="7" fillId="0" borderId="0" xfId="0" applyNumberFormat="1" applyFont="1" applyFill="1" applyAlignment="1">
      <alignment horizontal="center" vertical="center" wrapText="1"/>
    </xf>
    <xf numFmtId="0" fontId="3" fillId="0" borderId="11" xfId="0" applyNumberFormat="1" applyFont="1" applyFill="1" applyBorder="1" applyAlignment="1">
      <alignment horizontal="center" vertical="top"/>
    </xf>
    <xf numFmtId="0" fontId="3" fillId="0" borderId="13" xfId="0" applyNumberFormat="1" applyFont="1" applyFill="1" applyBorder="1" applyAlignment="1">
      <alignment horizontal="center" vertical="top"/>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164" fontId="7" fillId="0" borderId="1" xfId="0" applyNumberFormat="1" applyFont="1" applyFill="1" applyBorder="1" applyAlignment="1">
      <alignment horizontal="center" vertical="top" wrapText="1"/>
    </xf>
    <xf numFmtId="164" fontId="7"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justify" vertical="top" wrapText="1"/>
    </xf>
    <xf numFmtId="49" fontId="7" fillId="0" borderId="5" xfId="0" applyNumberFormat="1" applyFont="1" applyFill="1" applyBorder="1" applyAlignment="1">
      <alignment horizontal="left" vertical="center" wrapText="1"/>
    </xf>
    <xf numFmtId="49" fontId="7" fillId="0" borderId="6" xfId="0" applyNumberFormat="1" applyFont="1" applyFill="1" applyBorder="1" applyAlignment="1">
      <alignment horizontal="left" vertical="center" wrapText="1"/>
    </xf>
    <xf numFmtId="49" fontId="7" fillId="0" borderId="7" xfId="0" applyNumberFormat="1" applyFont="1" applyFill="1" applyBorder="1" applyAlignment="1">
      <alignment horizontal="left" vertical="center" wrapText="1"/>
    </xf>
    <xf numFmtId="49" fontId="7" fillId="0" borderId="8" xfId="0" applyNumberFormat="1" applyFont="1" applyFill="1" applyBorder="1" applyAlignment="1">
      <alignment horizontal="left" vertical="center" wrapText="1"/>
    </xf>
    <xf numFmtId="49" fontId="7" fillId="0" borderId="9" xfId="0" applyNumberFormat="1" applyFont="1" applyFill="1" applyBorder="1" applyAlignment="1">
      <alignment horizontal="left" vertical="center" wrapText="1"/>
    </xf>
    <xf numFmtId="49" fontId="7" fillId="0" borderId="10" xfId="0" applyNumberFormat="1" applyFont="1" applyFill="1" applyBorder="1" applyAlignment="1">
      <alignment horizontal="left" vertical="center" wrapText="1"/>
    </xf>
    <xf numFmtId="165" fontId="3" fillId="0" borderId="1" xfId="0" applyNumberFormat="1" applyFont="1" applyFill="1" applyBorder="1" applyAlignment="1">
      <alignment horizontal="justify" vertical="top"/>
    </xf>
    <xf numFmtId="0" fontId="7" fillId="0" borderId="5" xfId="0" applyNumberFormat="1" applyFont="1" applyFill="1" applyBorder="1" applyAlignment="1">
      <alignment horizontal="left" vertical="center" wrapText="1"/>
    </xf>
    <xf numFmtId="0" fontId="7" fillId="0" borderId="6" xfId="0" applyNumberFormat="1" applyFont="1" applyFill="1" applyBorder="1" applyAlignment="1">
      <alignment horizontal="left" vertical="center" wrapText="1"/>
    </xf>
    <xf numFmtId="0" fontId="7" fillId="0" borderId="7" xfId="0" applyNumberFormat="1" applyFont="1" applyFill="1" applyBorder="1" applyAlignment="1">
      <alignment horizontal="left" vertical="center" wrapText="1"/>
    </xf>
    <xf numFmtId="0" fontId="7" fillId="0" borderId="8" xfId="0" applyNumberFormat="1" applyFont="1" applyFill="1" applyBorder="1" applyAlignment="1">
      <alignment horizontal="left" vertical="center" wrapText="1"/>
    </xf>
    <xf numFmtId="0" fontId="7" fillId="0" borderId="9" xfId="0" applyNumberFormat="1" applyFont="1" applyFill="1" applyBorder="1" applyAlignment="1">
      <alignment horizontal="left" vertical="center" wrapText="1"/>
    </xf>
    <xf numFmtId="0" fontId="7" fillId="0" borderId="10" xfId="0" applyNumberFormat="1" applyFont="1" applyFill="1" applyBorder="1" applyAlignment="1">
      <alignment horizontal="left" vertical="center" wrapText="1"/>
    </xf>
    <xf numFmtId="164" fontId="7" fillId="0" borderId="11" xfId="0" applyNumberFormat="1" applyFont="1" applyFill="1" applyBorder="1" applyAlignment="1">
      <alignment horizontal="center" vertical="center" wrapText="1"/>
    </xf>
    <xf numFmtId="164" fontId="7" fillId="0" borderId="13" xfId="0" applyNumberFormat="1" applyFont="1" applyFill="1" applyBorder="1" applyAlignment="1">
      <alignment horizontal="center" vertical="center" wrapText="1"/>
    </xf>
    <xf numFmtId="164" fontId="3" fillId="0" borderId="1" xfId="0" applyNumberFormat="1" applyFont="1" applyFill="1" applyBorder="1" applyAlignment="1">
      <alignment horizontal="justify"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left" vertical="center" wrapText="1"/>
    </xf>
    <xf numFmtId="0" fontId="3" fillId="0" borderId="1" xfId="0" applyNumberFormat="1" applyFont="1" applyFill="1" applyBorder="1" applyAlignment="1">
      <alignment horizontal="justify" vertical="top"/>
    </xf>
    <xf numFmtId="0" fontId="7"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11" xfId="0" applyNumberFormat="1" applyFont="1" applyFill="1" applyBorder="1" applyAlignment="1">
      <alignment horizontal="center" vertical="center" wrapText="1"/>
    </xf>
    <xf numFmtId="164" fontId="3" fillId="0" borderId="13" xfId="0" applyNumberFormat="1" applyFont="1" applyFill="1" applyBorder="1" applyAlignment="1">
      <alignment horizontal="center" vertical="center" wrapText="1"/>
    </xf>
    <xf numFmtId="164" fontId="3" fillId="0" borderId="11" xfId="0" applyNumberFormat="1" applyFont="1" applyFill="1" applyBorder="1" applyAlignment="1">
      <alignment horizontal="justify" vertical="center" wrapText="1"/>
    </xf>
    <xf numFmtId="164" fontId="3" fillId="0" borderId="13" xfId="0" applyNumberFormat="1" applyFont="1" applyFill="1" applyBorder="1" applyAlignment="1">
      <alignment horizontal="justify" vertical="center" wrapText="1"/>
    </xf>
    <xf numFmtId="4" fontId="3" fillId="0" borderId="1" xfId="0" applyNumberFormat="1" applyFont="1" applyFill="1" applyBorder="1" applyAlignment="1">
      <alignment horizontal="center" vertical="top" wrapText="1"/>
    </xf>
    <xf numFmtId="165" fontId="3" fillId="0" borderId="11" xfId="0" applyNumberFormat="1" applyFont="1" applyFill="1" applyBorder="1" applyAlignment="1">
      <alignment horizontal="justify" vertical="top"/>
    </xf>
    <xf numFmtId="165" fontId="3" fillId="0" borderId="13" xfId="0" applyNumberFormat="1" applyFont="1" applyFill="1" applyBorder="1" applyAlignment="1">
      <alignment horizontal="justify" vertical="top"/>
    </xf>
    <xf numFmtId="49" fontId="3" fillId="0" borderId="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4" xfId="0" applyNumberFormat="1"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 xfId="0" applyFont="1" applyFill="1" applyBorder="1" applyAlignment="1">
      <alignment horizontal="justify" vertical="top" wrapText="1"/>
    </xf>
    <xf numFmtId="49" fontId="7" fillId="0" borderId="2" xfId="0" applyNumberFormat="1" applyFont="1" applyFill="1" applyBorder="1" applyAlignment="1">
      <alignment vertical="center" wrapText="1"/>
    </xf>
    <xf numFmtId="49" fontId="7" fillId="0" borderId="3" xfId="0" applyNumberFormat="1" applyFont="1" applyFill="1" applyBorder="1" applyAlignment="1">
      <alignment vertical="center" wrapText="1"/>
    </xf>
    <xf numFmtId="49" fontId="7" fillId="0" borderId="4" xfId="0" applyNumberFormat="1" applyFont="1" applyFill="1" applyBorder="1" applyAlignment="1">
      <alignment vertical="center" wrapText="1"/>
    </xf>
    <xf numFmtId="0" fontId="3" fillId="0" borderId="1" xfId="2" applyNumberFormat="1" applyFont="1" applyFill="1" applyBorder="1" applyAlignment="1" applyProtection="1">
      <alignment horizontal="justify" vertical="top"/>
    </xf>
    <xf numFmtId="49" fontId="3" fillId="0" borderId="1" xfId="0" applyNumberFormat="1" applyFont="1" applyFill="1" applyBorder="1" applyAlignment="1">
      <alignment horizontal="justify" vertical="top" wrapText="1"/>
    </xf>
    <xf numFmtId="4" fontId="7" fillId="0" borderId="1" xfId="0" applyNumberFormat="1" applyFont="1" applyFill="1" applyBorder="1" applyAlignment="1">
      <alignment horizontal="center" vertical="top" wrapText="1"/>
    </xf>
    <xf numFmtId="0" fontId="3" fillId="0" borderId="1" xfId="0" applyFont="1" applyFill="1" applyBorder="1" applyAlignment="1">
      <alignment horizontal="justify" vertical="top"/>
    </xf>
    <xf numFmtId="49" fontId="3" fillId="0" borderId="1" xfId="2" applyNumberFormat="1" applyFont="1" applyFill="1" applyBorder="1" applyAlignment="1" applyProtection="1">
      <alignment horizontal="center" vertical="top" wrapText="1"/>
    </xf>
    <xf numFmtId="166" fontId="3" fillId="0" borderId="1" xfId="0" applyNumberFormat="1" applyFont="1" applyFill="1" applyBorder="1" applyAlignment="1">
      <alignment horizontal="center" vertical="top" wrapText="1"/>
    </xf>
    <xf numFmtId="170" fontId="3" fillId="0" borderId="1" xfId="0" applyNumberFormat="1" applyFont="1" applyFill="1" applyBorder="1" applyAlignment="1">
      <alignment horizontal="center" vertical="top" wrapText="1"/>
    </xf>
    <xf numFmtId="9" fontId="3" fillId="0" borderId="1" xfId="0" applyNumberFormat="1" applyFont="1" applyFill="1" applyBorder="1" applyAlignment="1">
      <alignment horizontal="center" vertical="top" wrapText="1"/>
    </xf>
    <xf numFmtId="167" fontId="3" fillId="0" borderId="1" xfId="0" applyNumberFormat="1" applyFont="1" applyFill="1" applyBorder="1" applyAlignment="1">
      <alignment horizontal="center" vertical="top" wrapText="1"/>
    </xf>
    <xf numFmtId="0" fontId="3" fillId="0" borderId="11" xfId="0" applyFont="1" applyFill="1" applyBorder="1" applyAlignment="1">
      <alignment horizontal="justify" vertical="top"/>
    </xf>
    <xf numFmtId="0" fontId="3" fillId="0" borderId="12" xfId="0" applyFont="1" applyFill="1" applyBorder="1" applyAlignment="1">
      <alignment horizontal="justify" vertical="top"/>
    </xf>
    <xf numFmtId="0" fontId="3" fillId="0" borderId="13" xfId="0" applyFont="1" applyFill="1" applyBorder="1" applyAlignment="1">
      <alignment horizontal="justify" vertical="top"/>
    </xf>
    <xf numFmtId="3" fontId="3" fillId="0" borderId="5" xfId="0" applyNumberFormat="1" applyFont="1" applyFill="1" applyBorder="1" applyAlignment="1">
      <alignment horizontal="center" vertical="top" wrapText="1"/>
    </xf>
    <xf numFmtId="3" fontId="3" fillId="0" borderId="6" xfId="0" applyNumberFormat="1" applyFont="1" applyFill="1" applyBorder="1" applyAlignment="1">
      <alignment horizontal="center" vertical="top" wrapText="1"/>
    </xf>
    <xf numFmtId="3" fontId="3" fillId="0" borderId="7"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3" fontId="3" fillId="0" borderId="8" xfId="0" applyNumberFormat="1" applyFont="1" applyFill="1" applyBorder="1" applyAlignment="1">
      <alignment horizontal="center" vertical="top" wrapText="1"/>
    </xf>
    <xf numFmtId="3" fontId="3" fillId="0" borderId="9" xfId="0" applyNumberFormat="1" applyFont="1" applyFill="1" applyBorder="1" applyAlignment="1">
      <alignment horizontal="center" vertical="top" wrapText="1"/>
    </xf>
    <xf numFmtId="3" fontId="3" fillId="0" borderId="10" xfId="0" applyNumberFormat="1" applyFont="1" applyFill="1" applyBorder="1" applyAlignment="1">
      <alignment horizontal="center" vertical="top" wrapTex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3" xfId="0" applyFont="1" applyFill="1" applyBorder="1" applyAlignment="1">
      <alignment horizontal="left" vertical="top" wrapText="1"/>
    </xf>
    <xf numFmtId="167" fontId="3" fillId="0" borderId="11" xfId="0" applyNumberFormat="1" applyFont="1" applyFill="1" applyBorder="1" applyAlignment="1">
      <alignment horizontal="center" vertical="top" wrapText="1"/>
    </xf>
    <xf numFmtId="167" fontId="3" fillId="0" borderId="13" xfId="0" applyNumberFormat="1" applyFont="1" applyFill="1" applyBorder="1" applyAlignment="1">
      <alignment horizontal="center" vertical="top" wrapText="1"/>
    </xf>
    <xf numFmtId="172" fontId="3" fillId="0" borderId="11" xfId="0" applyNumberFormat="1" applyFont="1" applyFill="1" applyBorder="1" applyAlignment="1">
      <alignment horizontal="center" vertical="top" wrapText="1"/>
    </xf>
    <xf numFmtId="172" fontId="3" fillId="0" borderId="13" xfId="0" applyNumberFormat="1" applyFont="1" applyFill="1" applyBorder="1" applyAlignment="1">
      <alignment horizontal="center" vertical="top" wrapText="1"/>
    </xf>
    <xf numFmtId="0" fontId="3" fillId="0" borderId="12" xfId="0" applyFont="1" applyFill="1" applyBorder="1" applyAlignment="1">
      <alignment horizontal="center" vertical="top" wrapText="1"/>
    </xf>
    <xf numFmtId="172" fontId="3" fillId="0" borderId="12" xfId="0" applyNumberFormat="1" applyFont="1" applyFill="1" applyBorder="1" applyAlignment="1">
      <alignment horizontal="center" vertical="top" wrapText="1"/>
    </xf>
    <xf numFmtId="170" fontId="3" fillId="0" borderId="12" xfId="0" applyNumberFormat="1" applyFont="1" applyFill="1" applyBorder="1" applyAlignment="1">
      <alignment horizontal="center" vertical="top" wrapText="1"/>
    </xf>
    <xf numFmtId="9" fontId="3" fillId="0" borderId="11" xfId="0" applyNumberFormat="1" applyFont="1" applyFill="1" applyBorder="1" applyAlignment="1">
      <alignment horizontal="center" vertical="top" wrapText="1"/>
    </xf>
    <xf numFmtId="9" fontId="3" fillId="0" borderId="12" xfId="0" applyNumberFormat="1" applyFont="1" applyFill="1" applyBorder="1" applyAlignment="1">
      <alignment horizontal="center" vertical="top" wrapText="1"/>
    </xf>
    <xf numFmtId="9" fontId="3" fillId="0" borderId="13" xfId="0" applyNumberFormat="1" applyFont="1" applyFill="1" applyBorder="1" applyAlignment="1">
      <alignment horizontal="center" vertical="top" wrapText="1"/>
    </xf>
    <xf numFmtId="167" fontId="3" fillId="0" borderId="12" xfId="0" applyNumberFormat="1" applyFont="1" applyFill="1" applyBorder="1" applyAlignment="1">
      <alignment horizontal="center" vertical="top" wrapText="1"/>
    </xf>
    <xf numFmtId="167" fontId="3" fillId="0" borderId="11" xfId="0" applyNumberFormat="1" applyFont="1" applyFill="1" applyBorder="1" applyAlignment="1">
      <alignment horizontal="justify" vertical="top" wrapText="1"/>
    </xf>
    <xf numFmtId="167" fontId="3" fillId="0" borderId="12" xfId="0" applyNumberFormat="1" applyFont="1" applyFill="1" applyBorder="1" applyAlignment="1">
      <alignment horizontal="justify" vertical="top" wrapText="1"/>
    </xf>
    <xf numFmtId="167" fontId="3" fillId="0" borderId="13" xfId="0" applyNumberFormat="1" applyFont="1" applyFill="1" applyBorder="1" applyAlignment="1">
      <alignment horizontal="justify" vertical="top" wrapText="1"/>
    </xf>
    <xf numFmtId="164" fontId="3" fillId="0" borderId="12" xfId="0" applyNumberFormat="1" applyFont="1" applyFill="1" applyBorder="1" applyAlignment="1">
      <alignment horizontal="center" vertical="top" wrapText="1"/>
    </xf>
    <xf numFmtId="4" fontId="3"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top" wrapText="1"/>
      <protection locked="0"/>
    </xf>
    <xf numFmtId="0" fontId="3" fillId="0" borderId="1" xfId="0" applyFont="1" applyFill="1" applyBorder="1" applyAlignment="1" applyProtection="1">
      <alignment horizontal="justify" vertical="top"/>
      <protection locked="0"/>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49" fontId="3" fillId="0" borderId="11" xfId="0" applyNumberFormat="1" applyFont="1" applyFill="1" applyBorder="1" applyAlignment="1" applyProtection="1">
      <alignment horizontal="center" vertical="top" wrapText="1"/>
      <protection locked="0"/>
    </xf>
    <xf numFmtId="49" fontId="3" fillId="0" borderId="13" xfId="0" applyNumberFormat="1" applyFont="1" applyFill="1" applyBorder="1" applyAlignment="1" applyProtection="1">
      <alignment horizontal="center" vertical="top" wrapText="1"/>
      <protection locked="0"/>
    </xf>
    <xf numFmtId="49" fontId="3" fillId="0" borderId="5" xfId="0" applyNumberFormat="1" applyFont="1" applyFill="1" applyBorder="1" applyAlignment="1" applyProtection="1">
      <alignment horizontal="center" vertical="top" wrapText="1"/>
      <protection locked="0"/>
    </xf>
    <xf numFmtId="49" fontId="3" fillId="0" borderId="6" xfId="0" applyNumberFormat="1" applyFont="1" applyFill="1" applyBorder="1" applyAlignment="1" applyProtection="1">
      <alignment horizontal="center" vertical="top" wrapText="1"/>
      <protection locked="0"/>
    </xf>
    <xf numFmtId="49" fontId="3" fillId="0" borderId="7" xfId="0" applyNumberFormat="1" applyFont="1" applyFill="1" applyBorder="1" applyAlignment="1" applyProtection="1">
      <alignment horizontal="center" vertical="top" wrapText="1"/>
      <protection locked="0"/>
    </xf>
    <xf numFmtId="49" fontId="7" fillId="0" borderId="8"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49" fontId="7" fillId="0" borderId="2" xfId="0" applyNumberFormat="1" applyFont="1" applyFill="1" applyBorder="1" applyAlignment="1">
      <alignment horizontal="left" vertical="center"/>
    </xf>
    <xf numFmtId="49" fontId="7" fillId="0" borderId="3" xfId="0" applyNumberFormat="1" applyFont="1" applyFill="1" applyBorder="1" applyAlignment="1">
      <alignment horizontal="left" vertical="center"/>
    </xf>
    <xf numFmtId="49" fontId="7" fillId="0" borderId="4" xfId="0" applyNumberFormat="1" applyFont="1" applyFill="1" applyBorder="1" applyAlignment="1">
      <alignment horizontal="left" vertical="center"/>
    </xf>
    <xf numFmtId="9" fontId="3" fillId="0" borderId="11" xfId="0" applyNumberFormat="1" applyFont="1" applyFill="1" applyBorder="1" applyAlignment="1" applyProtection="1">
      <alignment horizontal="center" vertical="top" wrapText="1"/>
      <protection locked="0"/>
    </xf>
    <xf numFmtId="9" fontId="3" fillId="0" borderId="13" xfId="0" applyNumberFormat="1" applyFont="1" applyFill="1" applyBorder="1" applyAlignment="1" applyProtection="1">
      <alignment horizontal="center" vertical="top" wrapText="1"/>
      <protection locked="0"/>
    </xf>
    <xf numFmtId="0" fontId="3" fillId="0" borderId="11" xfId="0" applyFont="1" applyFill="1" applyBorder="1" applyAlignment="1" applyProtection="1">
      <alignment horizontal="center" vertical="top" wrapText="1"/>
      <protection locked="0"/>
    </xf>
    <xf numFmtId="0" fontId="3" fillId="0" borderId="13" xfId="0" applyFont="1" applyFill="1" applyBorder="1" applyAlignment="1" applyProtection="1">
      <alignment horizontal="center" vertical="top" wrapText="1"/>
      <protection locked="0"/>
    </xf>
    <xf numFmtId="3" fontId="3" fillId="0" borderId="11"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170" fontId="3" fillId="0" borderId="11" xfId="0" applyNumberFormat="1" applyFont="1" applyFill="1" applyBorder="1" applyAlignment="1" applyProtection="1">
      <alignment horizontal="center" vertical="top" wrapText="1"/>
      <protection locked="0"/>
    </xf>
    <xf numFmtId="170" fontId="3" fillId="0" borderId="13" xfId="0" applyNumberFormat="1" applyFont="1" applyFill="1" applyBorder="1" applyAlignment="1" applyProtection="1">
      <alignment horizontal="center" vertical="top" wrapText="1"/>
      <protection locked="0"/>
    </xf>
    <xf numFmtId="0" fontId="3" fillId="0" borderId="2" xfId="0" applyFont="1" applyFill="1" applyBorder="1" applyAlignment="1">
      <alignment horizontal="center" vertical="top"/>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171" fontId="3" fillId="0" borderId="11" xfId="0" applyNumberFormat="1" applyFont="1" applyFill="1" applyBorder="1" applyAlignment="1">
      <alignment horizontal="center" vertical="top" wrapText="1"/>
    </xf>
    <xf numFmtId="171" fontId="3" fillId="0" borderId="13" xfId="0" applyNumberFormat="1" applyFont="1" applyFill="1" applyBorder="1" applyAlignment="1">
      <alignment horizontal="center" vertical="top" wrapText="1"/>
    </xf>
    <xf numFmtId="0" fontId="3" fillId="0" borderId="12" xfId="0" applyFont="1" applyFill="1" applyBorder="1" applyAlignment="1" applyProtection="1">
      <alignment horizontal="center" vertical="top" wrapText="1"/>
      <protection locked="0"/>
    </xf>
    <xf numFmtId="164" fontId="3" fillId="0" borderId="12" xfId="1" applyNumberFormat="1" applyFont="1" applyFill="1" applyBorder="1" applyAlignment="1">
      <alignment horizontal="center" vertical="top" wrapText="1"/>
    </xf>
    <xf numFmtId="171" fontId="3" fillId="0" borderId="12" xfId="0" applyNumberFormat="1" applyFont="1" applyFill="1" applyBorder="1" applyAlignment="1">
      <alignment horizontal="center" vertical="top" wrapText="1"/>
    </xf>
    <xf numFmtId="4" fontId="7" fillId="0" borderId="11" xfId="0" applyNumberFormat="1" applyFont="1" applyFill="1" applyBorder="1" applyAlignment="1">
      <alignment horizontal="center" vertical="top" wrapText="1"/>
    </xf>
    <xf numFmtId="4" fontId="7" fillId="0" borderId="13"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0" fontId="3" fillId="0" borderId="4" xfId="0" applyNumberFormat="1" applyFont="1" applyFill="1" applyBorder="1" applyAlignment="1">
      <alignment horizontal="center" vertical="top" wrapText="1"/>
    </xf>
    <xf numFmtId="0" fontId="3" fillId="0" borderId="11" xfId="0" quotePrefix="1" applyFont="1" applyFill="1" applyBorder="1" applyAlignment="1">
      <alignment horizontal="justify" vertical="top"/>
    </xf>
    <xf numFmtId="0" fontId="3" fillId="0" borderId="13" xfId="0" quotePrefix="1" applyFont="1" applyFill="1" applyBorder="1" applyAlignment="1">
      <alignment horizontal="justify" vertical="top"/>
    </xf>
    <xf numFmtId="43" fontId="3" fillId="0" borderId="11" xfId="1" applyFont="1" applyFill="1" applyBorder="1" applyAlignment="1">
      <alignment horizontal="center" vertical="top" wrapText="1"/>
    </xf>
    <xf numFmtId="43" fontId="3" fillId="0" borderId="13" xfId="1" applyFont="1" applyFill="1" applyBorder="1" applyAlignment="1">
      <alignment horizontal="center" vertical="top" wrapText="1"/>
    </xf>
    <xf numFmtId="0" fontId="3" fillId="0" borderId="11" xfId="0" applyFont="1" applyFill="1" applyBorder="1" applyAlignment="1" applyProtection="1">
      <alignment horizontal="justify" vertical="top" wrapText="1"/>
      <protection locked="0"/>
    </xf>
    <xf numFmtId="0" fontId="3" fillId="0" borderId="13" xfId="0" applyFont="1" applyFill="1" applyBorder="1" applyAlignment="1" applyProtection="1">
      <alignment horizontal="justify" vertical="top" wrapText="1"/>
      <protection locked="0"/>
    </xf>
    <xf numFmtId="3" fontId="3" fillId="0" borderId="11" xfId="0" applyNumberFormat="1" applyFont="1" applyFill="1" applyBorder="1" applyAlignment="1" applyProtection="1">
      <alignment horizontal="center" vertical="top" wrapText="1"/>
      <protection locked="0"/>
    </xf>
    <xf numFmtId="3" fontId="3" fillId="0" borderId="13" xfId="0" applyNumberFormat="1" applyFont="1" applyFill="1" applyBorder="1" applyAlignment="1" applyProtection="1">
      <alignment horizontal="center" vertical="top" wrapText="1"/>
      <protection locked="0"/>
    </xf>
    <xf numFmtId="49" fontId="7" fillId="0" borderId="1" xfId="0" applyNumberFormat="1" applyFont="1" applyFill="1" applyBorder="1" applyAlignment="1">
      <alignment horizontal="center" vertical="top" wrapText="1"/>
    </xf>
    <xf numFmtId="3" fontId="7" fillId="0" borderId="1" xfId="0" applyNumberFormat="1" applyFont="1" applyFill="1" applyBorder="1" applyAlignment="1">
      <alignment horizontal="center" vertical="center" wrapText="1"/>
    </xf>
    <xf numFmtId="49" fontId="3" fillId="0" borderId="11" xfId="0" applyNumberFormat="1" applyFont="1" applyFill="1" applyBorder="1" applyAlignment="1">
      <alignment horizontal="justify" vertical="top"/>
    </xf>
    <xf numFmtId="49" fontId="3" fillId="0" borderId="13" xfId="0" applyNumberFormat="1" applyFont="1" applyFill="1" applyBorder="1" applyAlignment="1">
      <alignment horizontal="justify" vertical="top"/>
    </xf>
    <xf numFmtId="49" fontId="3" fillId="0" borderId="1" xfId="3" applyNumberFormat="1" applyFont="1" applyFill="1" applyBorder="1" applyAlignment="1" applyProtection="1">
      <alignment horizontal="center" vertical="top" wrapText="1"/>
      <protection locked="0"/>
    </xf>
    <xf numFmtId="0" fontId="3" fillId="0" borderId="1" xfId="3" applyFont="1" applyFill="1" applyBorder="1" applyAlignment="1" applyProtection="1">
      <alignment horizontal="justify" vertical="top"/>
      <protection locked="0"/>
    </xf>
    <xf numFmtId="49" fontId="7" fillId="0" borderId="1" xfId="0" applyNumberFormat="1" applyFont="1" applyFill="1" applyBorder="1" applyAlignment="1">
      <alignment horizontal="left" vertical="top" wrapText="1"/>
    </xf>
    <xf numFmtId="49" fontId="3" fillId="0" borderId="2" xfId="3" applyNumberFormat="1" applyFont="1" applyFill="1" applyBorder="1" applyAlignment="1" applyProtection="1">
      <alignment horizontal="center" vertical="top" wrapText="1"/>
      <protection locked="0"/>
    </xf>
    <xf numFmtId="49" fontId="3" fillId="0" borderId="3" xfId="3" applyNumberFormat="1" applyFont="1" applyFill="1" applyBorder="1" applyAlignment="1" applyProtection="1">
      <alignment horizontal="center" vertical="top" wrapText="1"/>
      <protection locked="0"/>
    </xf>
    <xf numFmtId="49" fontId="3" fillId="0" borderId="4" xfId="3" applyNumberFormat="1" applyFont="1" applyFill="1" applyBorder="1" applyAlignment="1" applyProtection="1">
      <alignment horizontal="center" vertical="top" wrapText="1"/>
      <protection locked="0"/>
    </xf>
    <xf numFmtId="49" fontId="3" fillId="0" borderId="11" xfId="3" applyNumberFormat="1" applyFont="1" applyFill="1" applyBorder="1" applyAlignment="1" applyProtection="1">
      <alignment horizontal="center" vertical="top" wrapText="1"/>
      <protection locked="0"/>
    </xf>
    <xf numFmtId="49" fontId="3" fillId="0" borderId="13" xfId="3" applyNumberFormat="1" applyFont="1" applyFill="1" applyBorder="1" applyAlignment="1" applyProtection="1">
      <alignment horizontal="center" vertical="top" wrapText="1"/>
      <protection locked="0"/>
    </xf>
    <xf numFmtId="0" fontId="3" fillId="0" borderId="11" xfId="3" applyFont="1" applyFill="1" applyBorder="1" applyAlignment="1" applyProtection="1">
      <alignment horizontal="justify" vertical="top"/>
      <protection locked="0"/>
    </xf>
    <xf numFmtId="0" fontId="3" fillId="0" borderId="13" xfId="3" applyFont="1" applyFill="1" applyBorder="1" applyAlignment="1" applyProtection="1">
      <alignment horizontal="justify" vertical="top"/>
      <protection locked="0"/>
    </xf>
    <xf numFmtId="4" fontId="3" fillId="0" borderId="1" xfId="3" applyNumberFormat="1" applyFont="1" applyFill="1" applyBorder="1" applyAlignment="1" applyProtection="1">
      <alignment horizontal="justify" vertical="top" wrapText="1"/>
      <protection locked="0"/>
    </xf>
    <xf numFmtId="164" fontId="3" fillId="0" borderId="11" xfId="3" applyNumberFormat="1" applyFont="1" applyFill="1" applyBorder="1" applyAlignment="1" applyProtection="1">
      <alignment horizontal="center" vertical="top" wrapText="1"/>
      <protection locked="0"/>
    </xf>
    <xf numFmtId="164" fontId="3" fillId="0" borderId="13" xfId="3" applyNumberFormat="1" applyFont="1" applyFill="1" applyBorder="1" applyAlignment="1" applyProtection="1">
      <alignment horizontal="center" vertical="top" wrapText="1"/>
      <protection locked="0"/>
    </xf>
    <xf numFmtId="170" fontId="3" fillId="0" borderId="1" xfId="3" applyNumberFormat="1" applyFont="1" applyFill="1" applyBorder="1" applyAlignment="1" applyProtection="1">
      <alignment horizontal="center" vertical="top" wrapText="1"/>
      <protection locked="0"/>
    </xf>
    <xf numFmtId="164" fontId="3" fillId="0" borderId="1" xfId="3" applyNumberFormat="1" applyFont="1" applyFill="1" applyBorder="1" applyAlignment="1" applyProtection="1">
      <alignment horizontal="center" vertical="top" wrapText="1"/>
      <protection locked="0"/>
    </xf>
    <xf numFmtId="49" fontId="7" fillId="0" borderId="1" xfId="3" applyNumberFormat="1" applyFont="1" applyFill="1" applyBorder="1" applyAlignment="1" applyProtection="1">
      <alignment horizontal="center" vertical="top" wrapText="1"/>
      <protection locked="0"/>
    </xf>
    <xf numFmtId="0" fontId="7" fillId="0" borderId="1" xfId="3" applyFont="1" applyFill="1" applyBorder="1" applyAlignment="1" applyProtection="1">
      <alignment horizontal="center" vertical="center" wrapText="1"/>
      <protection locked="0"/>
    </xf>
    <xf numFmtId="4" fontId="3" fillId="0" borderId="1" xfId="3" applyNumberFormat="1" applyFont="1" applyFill="1" applyBorder="1" applyAlignment="1" applyProtection="1">
      <alignment horizontal="center" vertical="top" wrapText="1"/>
      <protection locked="0"/>
    </xf>
    <xf numFmtId="164" fontId="7" fillId="0" borderId="1" xfId="3" applyNumberFormat="1" applyFont="1" applyFill="1" applyBorder="1" applyAlignment="1" applyProtection="1">
      <alignment horizontal="center" vertical="center" wrapText="1"/>
      <protection locked="0"/>
    </xf>
    <xf numFmtId="164" fontId="7" fillId="0" borderId="11" xfId="3" applyNumberFormat="1" applyFont="1" applyFill="1" applyBorder="1" applyAlignment="1" applyProtection="1">
      <alignment horizontal="center" vertical="center" wrapText="1"/>
      <protection locked="0"/>
    </xf>
    <xf numFmtId="164" fontId="7" fillId="0" borderId="13" xfId="3" applyNumberFormat="1" applyFont="1" applyFill="1" applyBorder="1" applyAlignment="1" applyProtection="1">
      <alignment horizontal="center" vertical="center" wrapText="1"/>
      <protection locked="0"/>
    </xf>
    <xf numFmtId="4" fontId="3" fillId="0" borderId="1" xfId="3" applyNumberFormat="1" applyFont="1" applyFill="1" applyBorder="1" applyAlignment="1" applyProtection="1">
      <alignment horizontal="justify" vertical="center" wrapText="1"/>
      <protection locked="0"/>
    </xf>
    <xf numFmtId="49" fontId="3" fillId="0" borderId="5"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49" fontId="3" fillId="0" borderId="7" xfId="0" applyNumberFormat="1" applyFont="1" applyFill="1" applyBorder="1" applyAlignment="1">
      <alignment horizontal="center" vertical="top" wrapText="1"/>
    </xf>
    <xf numFmtId="49" fontId="3" fillId="0" borderId="14"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49" fontId="3" fillId="0" borderId="15" xfId="0" applyNumberFormat="1" applyFont="1" applyFill="1" applyBorder="1" applyAlignment="1">
      <alignment horizontal="center" vertical="top" wrapText="1"/>
    </xf>
    <xf numFmtId="49" fontId="3" fillId="0" borderId="8" xfId="0" applyNumberFormat="1" applyFont="1" applyFill="1" applyBorder="1" applyAlignment="1">
      <alignment horizontal="center" vertical="top" wrapText="1"/>
    </xf>
    <xf numFmtId="49" fontId="3" fillId="0" borderId="9" xfId="0" applyNumberFormat="1" applyFont="1" applyFill="1" applyBorder="1" applyAlignment="1">
      <alignment horizontal="center" vertical="top" wrapText="1"/>
    </xf>
    <xf numFmtId="49" fontId="3" fillId="0" borderId="10" xfId="0" applyNumberFormat="1" applyFont="1" applyFill="1" applyBorder="1" applyAlignment="1">
      <alignment horizontal="center" vertical="top" wrapText="1"/>
    </xf>
    <xf numFmtId="2" fontId="3" fillId="0"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top" wrapText="1"/>
    </xf>
    <xf numFmtId="2" fontId="3" fillId="0" borderId="1" xfId="0" applyNumberFormat="1" applyFont="1" applyFill="1" applyBorder="1" applyAlignment="1">
      <alignment horizontal="center" vertical="top" wrapText="1"/>
    </xf>
    <xf numFmtId="49" fontId="3" fillId="0" borderId="11" xfId="0" applyNumberFormat="1" applyFont="1" applyFill="1" applyBorder="1" applyAlignment="1">
      <alignment horizontal="center" vertical="top"/>
    </xf>
    <xf numFmtId="49" fontId="3" fillId="0" borderId="12" xfId="0" applyNumberFormat="1" applyFont="1" applyFill="1" applyBorder="1" applyAlignment="1">
      <alignment horizontal="center" vertical="top"/>
    </xf>
    <xf numFmtId="49" fontId="3" fillId="0" borderId="13" xfId="0" applyNumberFormat="1" applyFont="1" applyFill="1" applyBorder="1" applyAlignment="1">
      <alignment horizontal="center" vertical="top"/>
    </xf>
    <xf numFmtId="49" fontId="3" fillId="0" borderId="12" xfId="0" applyNumberFormat="1" applyFont="1" applyFill="1" applyBorder="1" applyAlignment="1">
      <alignment horizontal="justify" vertical="top"/>
    </xf>
    <xf numFmtId="1" fontId="3" fillId="0" borderId="5" xfId="0" applyNumberFormat="1" applyFont="1" applyFill="1" applyBorder="1" applyAlignment="1">
      <alignment horizontal="center" vertical="top" wrapText="1"/>
    </xf>
    <xf numFmtId="1" fontId="3" fillId="0" borderId="6" xfId="0" applyNumberFormat="1" applyFont="1" applyFill="1" applyBorder="1" applyAlignment="1">
      <alignment horizontal="center" vertical="top" wrapText="1"/>
    </xf>
    <xf numFmtId="1" fontId="3" fillId="0" borderId="7" xfId="0" applyNumberFormat="1" applyFont="1" applyFill="1" applyBorder="1" applyAlignment="1">
      <alignment horizontal="center" vertical="top" wrapText="1"/>
    </xf>
    <xf numFmtId="1" fontId="3" fillId="0" borderId="14" xfId="0" applyNumberFormat="1" applyFont="1" applyFill="1" applyBorder="1" applyAlignment="1">
      <alignment horizontal="center" vertical="top" wrapText="1"/>
    </xf>
    <xf numFmtId="1" fontId="3" fillId="0" borderId="0" xfId="0" applyNumberFormat="1" applyFont="1" applyFill="1" applyBorder="1" applyAlignment="1">
      <alignment horizontal="center" vertical="top" wrapText="1"/>
    </xf>
    <xf numFmtId="1" fontId="3" fillId="0" borderId="15"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justify" vertical="top"/>
    </xf>
    <xf numFmtId="1" fontId="3" fillId="0" borderId="8" xfId="0" applyNumberFormat="1" applyFont="1" applyFill="1" applyBorder="1" applyAlignment="1">
      <alignment horizontal="center" vertical="top" wrapText="1"/>
    </xf>
    <xf numFmtId="1" fontId="3" fillId="0" borderId="9"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4" xfId="0" applyNumberFormat="1" applyFont="1" applyFill="1" applyBorder="1" applyAlignment="1">
      <alignment horizontal="center" vertical="top" wrapText="1"/>
    </xf>
    <xf numFmtId="164" fontId="3" fillId="0" borderId="11" xfId="0" applyNumberFormat="1" applyFont="1" applyFill="1" applyBorder="1" applyAlignment="1">
      <alignment horizontal="center" vertical="top"/>
    </xf>
    <xf numFmtId="164" fontId="3" fillId="0" borderId="13" xfId="0" applyNumberFormat="1" applyFont="1" applyFill="1" applyBorder="1" applyAlignment="1">
      <alignment horizontal="center" vertical="top"/>
    </xf>
    <xf numFmtId="49" fontId="3" fillId="0" borderId="11" xfId="0" applyNumberFormat="1" applyFont="1" applyFill="1" applyBorder="1" applyAlignment="1">
      <alignment horizontal="justify" vertical="top" wrapText="1"/>
    </xf>
    <xf numFmtId="49" fontId="3" fillId="0" borderId="12" xfId="0" applyNumberFormat="1" applyFont="1" applyFill="1" applyBorder="1" applyAlignment="1">
      <alignment horizontal="justify" vertical="top" wrapText="1"/>
    </xf>
    <xf numFmtId="49" fontId="3" fillId="0" borderId="13" xfId="0" applyNumberFormat="1" applyFont="1" applyFill="1" applyBorder="1" applyAlignment="1">
      <alignment horizontal="justify" vertical="top" wrapText="1"/>
    </xf>
    <xf numFmtId="2" fontId="3" fillId="0" borderId="5" xfId="0" applyNumberFormat="1" applyFont="1" applyFill="1" applyBorder="1" applyAlignment="1">
      <alignment horizontal="center" vertical="top" wrapText="1"/>
    </xf>
    <xf numFmtId="2" fontId="3" fillId="0" borderId="6" xfId="0" applyNumberFormat="1" applyFont="1" applyFill="1" applyBorder="1" applyAlignment="1">
      <alignment horizontal="center" vertical="top" wrapText="1"/>
    </xf>
    <xf numFmtId="2" fontId="3" fillId="0" borderId="7" xfId="0" applyNumberFormat="1" applyFont="1" applyFill="1" applyBorder="1" applyAlignment="1">
      <alignment horizontal="center" vertical="top" wrapText="1"/>
    </xf>
    <xf numFmtId="2" fontId="3" fillId="0" borderId="8" xfId="0" applyNumberFormat="1" applyFont="1" applyFill="1" applyBorder="1" applyAlignment="1">
      <alignment horizontal="center" vertical="top" wrapText="1"/>
    </xf>
    <xf numFmtId="2" fontId="3" fillId="0" borderId="9" xfId="0" applyNumberFormat="1" applyFont="1" applyFill="1" applyBorder="1" applyAlignment="1">
      <alignment horizontal="center" vertical="top" wrapText="1"/>
    </xf>
    <xf numFmtId="2" fontId="3" fillId="0" borderId="10" xfId="0" applyNumberFormat="1" applyFont="1" applyFill="1" applyBorder="1" applyAlignment="1">
      <alignment horizontal="center" vertical="top" wrapText="1"/>
    </xf>
    <xf numFmtId="0" fontId="3" fillId="0" borderId="11" xfId="0" applyNumberFormat="1" applyFont="1" applyFill="1" applyBorder="1" applyAlignment="1">
      <alignment horizontal="justify" vertical="top" wrapText="1"/>
    </xf>
    <xf numFmtId="0" fontId="3" fillId="0" borderId="13" xfId="0" applyNumberFormat="1" applyFont="1" applyFill="1" applyBorder="1" applyAlignment="1">
      <alignment horizontal="justify" vertical="top" wrapText="1"/>
    </xf>
    <xf numFmtId="2" fontId="3" fillId="0" borderId="14" xfId="0" applyNumberFormat="1" applyFont="1" applyFill="1" applyBorder="1" applyAlignment="1">
      <alignment horizontal="center" vertical="top" wrapText="1"/>
    </xf>
    <xf numFmtId="2" fontId="3" fillId="0" borderId="0" xfId="0" applyNumberFormat="1" applyFont="1" applyFill="1" applyBorder="1" applyAlignment="1">
      <alignment horizontal="center" vertical="top" wrapText="1"/>
    </xf>
    <xf numFmtId="2" fontId="3" fillId="0" borderId="15" xfId="0" applyNumberFormat="1" applyFont="1" applyFill="1" applyBorder="1" applyAlignment="1">
      <alignment horizontal="center" vertical="top" wrapText="1"/>
    </xf>
    <xf numFmtId="49" fontId="9" fillId="0" borderId="0" xfId="0" applyNumberFormat="1" applyFont="1" applyFill="1" applyBorder="1" applyAlignment="1">
      <alignment horizontal="justify" vertical="top" wrapText="1"/>
    </xf>
    <xf numFmtId="0" fontId="3"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49" fontId="7" fillId="0" borderId="5" xfId="0" applyNumberFormat="1" applyFont="1" applyFill="1" applyBorder="1" applyAlignment="1">
      <alignment horizontal="left" vertical="center"/>
    </xf>
    <xf numFmtId="49" fontId="7" fillId="0" borderId="6" xfId="0" applyNumberFormat="1" applyFont="1" applyFill="1" applyBorder="1" applyAlignment="1">
      <alignment horizontal="left" vertical="center"/>
    </xf>
    <xf numFmtId="49" fontId="7" fillId="0" borderId="7" xfId="0" applyNumberFormat="1" applyFont="1" applyFill="1" applyBorder="1" applyAlignment="1">
      <alignment horizontal="left" vertical="center"/>
    </xf>
    <xf numFmtId="49" fontId="7" fillId="0" borderId="8" xfId="0" applyNumberFormat="1" applyFont="1" applyFill="1" applyBorder="1" applyAlignment="1">
      <alignment horizontal="left" vertical="center"/>
    </xf>
    <xf numFmtId="49" fontId="7" fillId="0" borderId="9" xfId="0" applyNumberFormat="1" applyFont="1" applyFill="1" applyBorder="1" applyAlignment="1">
      <alignment horizontal="left" vertical="center"/>
    </xf>
    <xf numFmtId="49" fontId="7" fillId="0" borderId="10" xfId="0" applyNumberFormat="1" applyFont="1" applyFill="1" applyBorder="1" applyAlignment="1">
      <alignment horizontal="left" vertical="center"/>
    </xf>
    <xf numFmtId="0" fontId="7"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cellXfs>
  <cellStyles count="5">
    <cellStyle name="Обычный" xfId="0" builtinId="0"/>
    <cellStyle name="Обычный 2" xfId="3"/>
    <cellStyle name="Обычный_Лист1" xfId="2"/>
    <cellStyle name="Процентный" xfId="4" builtinId="5"/>
    <cellStyle name="Финансовый" xfId="1" builtinId="3"/>
  </cellStyles>
  <dxfs count="0"/>
  <tableStyles count="0" defaultTableStyle="TableStyleMedium2" defaultPivotStyle="PivotStyleLight16"/>
  <colors>
    <mruColors>
      <color rgb="FFFFCCCC"/>
      <color rgb="FFCCFF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942"/>
  <sheetViews>
    <sheetView tabSelected="1" view="pageBreakPreview" topLeftCell="A2" zoomScale="48" zoomScaleNormal="57" zoomScaleSheetLayoutView="48" workbookViewId="0">
      <pane ySplit="5" topLeftCell="A7" activePane="bottomLeft" state="frozen"/>
      <selection activeCell="A2" sqref="A2"/>
      <selection pane="bottomLeft" activeCell="B2" sqref="B2:V2"/>
    </sheetView>
  </sheetViews>
  <sheetFormatPr defaultColWidth="9.140625" defaultRowHeight="18.75" x14ac:dyDescent="0.25"/>
  <cols>
    <col min="1" max="1" width="1" style="1" customWidth="1"/>
    <col min="2" max="2" width="8.42578125" style="3" customWidth="1"/>
    <col min="3" max="3" width="72.28515625" style="65" customWidth="1"/>
    <col min="4" max="4" width="14.7109375" style="4" customWidth="1"/>
    <col min="5" max="5" width="6.28515625" style="4" customWidth="1"/>
    <col min="6" max="6" width="5.42578125" style="4" customWidth="1"/>
    <col min="7" max="7" width="5.28515625" style="4" customWidth="1"/>
    <col min="8" max="8" width="17" style="4" customWidth="1"/>
    <col min="9" max="9" width="6.140625" style="4" customWidth="1"/>
    <col min="10" max="10" width="48.85546875" style="41" customWidth="1"/>
    <col min="11" max="11" width="16.7109375" style="5" customWidth="1"/>
    <col min="12" max="12" width="15.85546875" style="5" customWidth="1"/>
    <col min="13" max="13" width="17.42578125" style="5" customWidth="1"/>
    <col min="14" max="14" width="18.140625" style="5" customWidth="1"/>
    <col min="15" max="15" width="16.7109375" style="5" customWidth="1"/>
    <col min="16" max="16" width="16.5703125" style="6" customWidth="1"/>
    <col min="17" max="17" width="30.42578125" style="5" customWidth="1"/>
    <col min="18" max="18" width="16.85546875" style="5" customWidth="1"/>
    <col min="19" max="19" width="15.5703125" style="6" customWidth="1"/>
    <col min="20" max="20" width="17" style="5" customWidth="1"/>
    <col min="21" max="21" width="18.5703125" style="5" customWidth="1"/>
    <col min="22" max="22" width="60.42578125" style="37" customWidth="1"/>
    <col min="23" max="24" width="9.140625" style="1"/>
    <col min="25" max="25" width="17.7109375" style="1" bestFit="1" customWidth="1"/>
    <col min="26" max="16384" width="9.140625" style="1"/>
  </cols>
  <sheetData>
    <row r="1" spans="2:22" ht="9" hidden="1" customHeight="1" x14ac:dyDescent="0.25"/>
    <row r="2" spans="2:22" s="2" customFormat="1" ht="66.75" customHeight="1" x14ac:dyDescent="0.25">
      <c r="B2" s="182" t="s">
        <v>988</v>
      </c>
      <c r="C2" s="182"/>
      <c r="D2" s="182"/>
      <c r="E2" s="182"/>
      <c r="F2" s="182"/>
      <c r="G2" s="182"/>
      <c r="H2" s="182"/>
      <c r="I2" s="182"/>
      <c r="J2" s="182"/>
      <c r="K2" s="182"/>
      <c r="L2" s="182"/>
      <c r="M2" s="182"/>
      <c r="N2" s="182"/>
      <c r="O2" s="182"/>
      <c r="P2" s="182"/>
      <c r="Q2" s="182"/>
      <c r="R2" s="182"/>
      <c r="S2" s="182"/>
      <c r="T2" s="182"/>
      <c r="U2" s="182"/>
      <c r="V2" s="182"/>
    </row>
    <row r="3" spans="2:22" s="2" customFormat="1" ht="15" customHeight="1" x14ac:dyDescent="0.25">
      <c r="B3" s="3"/>
      <c r="C3" s="65"/>
      <c r="D3" s="4"/>
      <c r="E3" s="4"/>
      <c r="F3" s="4"/>
      <c r="G3" s="4"/>
      <c r="H3" s="4"/>
      <c r="I3" s="4"/>
      <c r="J3" s="41"/>
      <c r="K3" s="5"/>
      <c r="L3" s="5"/>
      <c r="M3" s="5"/>
      <c r="N3" s="5"/>
      <c r="O3" s="5"/>
      <c r="P3" s="6"/>
      <c r="Q3" s="5"/>
      <c r="R3" s="5"/>
      <c r="S3" s="6"/>
      <c r="T3" s="5"/>
      <c r="U3" s="5"/>
      <c r="V3" s="37"/>
    </row>
    <row r="4" spans="2:22" s="2" customFormat="1" x14ac:dyDescent="0.25">
      <c r="B4" s="157" t="s">
        <v>986</v>
      </c>
      <c r="C4" s="183" t="s">
        <v>0</v>
      </c>
      <c r="D4" s="185" t="s">
        <v>1</v>
      </c>
      <c r="E4" s="185"/>
      <c r="F4" s="185"/>
      <c r="G4" s="185"/>
      <c r="H4" s="185"/>
      <c r="I4" s="185"/>
      <c r="J4" s="185" t="s">
        <v>2</v>
      </c>
      <c r="K4" s="186" t="s">
        <v>469</v>
      </c>
      <c r="L4" s="186" t="s">
        <v>975</v>
      </c>
      <c r="M4" s="186" t="s">
        <v>989</v>
      </c>
      <c r="N4" s="186"/>
      <c r="O4" s="186" t="s">
        <v>990</v>
      </c>
      <c r="P4" s="186"/>
      <c r="Q4" s="186"/>
      <c r="R4" s="186" t="s">
        <v>991</v>
      </c>
      <c r="S4" s="186"/>
      <c r="T4" s="186"/>
      <c r="U4" s="186"/>
      <c r="V4" s="186"/>
    </row>
    <row r="5" spans="2:22" s="2" customFormat="1" ht="93.75" customHeight="1" x14ac:dyDescent="0.25">
      <c r="B5" s="157"/>
      <c r="C5" s="184"/>
      <c r="D5" s="185"/>
      <c r="E5" s="185"/>
      <c r="F5" s="185"/>
      <c r="G5" s="185"/>
      <c r="H5" s="185"/>
      <c r="I5" s="185"/>
      <c r="J5" s="185"/>
      <c r="K5" s="186"/>
      <c r="L5" s="186"/>
      <c r="M5" s="7" t="s">
        <v>827</v>
      </c>
      <c r="N5" s="91" t="s">
        <v>828</v>
      </c>
      <c r="O5" s="91" t="s">
        <v>829</v>
      </c>
      <c r="P5" s="44" t="s">
        <v>471</v>
      </c>
      <c r="Q5" s="91" t="s">
        <v>470</v>
      </c>
      <c r="R5" s="91" t="s">
        <v>830</v>
      </c>
      <c r="S5" s="44" t="s">
        <v>471</v>
      </c>
      <c r="T5" s="91" t="s">
        <v>831</v>
      </c>
      <c r="U5" s="91" t="s">
        <v>636</v>
      </c>
      <c r="V5" s="147" t="s">
        <v>987</v>
      </c>
    </row>
    <row r="6" spans="2:22" s="5" customFormat="1" x14ac:dyDescent="0.25">
      <c r="B6" s="83">
        <v>1</v>
      </c>
      <c r="C6" s="66">
        <v>2</v>
      </c>
      <c r="D6" s="90">
        <v>3</v>
      </c>
      <c r="E6" s="90">
        <v>4</v>
      </c>
      <c r="F6" s="90">
        <v>5</v>
      </c>
      <c r="G6" s="90">
        <v>6</v>
      </c>
      <c r="H6" s="90">
        <v>7</v>
      </c>
      <c r="I6" s="90">
        <v>8</v>
      </c>
      <c r="J6" s="40">
        <v>9</v>
      </c>
      <c r="K6" s="91">
        <v>10</v>
      </c>
      <c r="L6" s="91">
        <v>11</v>
      </c>
      <c r="M6" s="91">
        <v>12</v>
      </c>
      <c r="N6" s="91">
        <v>13</v>
      </c>
      <c r="O6" s="91">
        <v>14</v>
      </c>
      <c r="P6" s="83">
        <v>15</v>
      </c>
      <c r="Q6" s="91">
        <v>16</v>
      </c>
      <c r="R6" s="91">
        <v>17</v>
      </c>
      <c r="S6" s="91">
        <v>18</v>
      </c>
      <c r="T6" s="91">
        <v>19</v>
      </c>
      <c r="U6" s="91">
        <v>20</v>
      </c>
      <c r="V6" s="146">
        <v>21</v>
      </c>
    </row>
    <row r="7" spans="2:22" s="2" customFormat="1" ht="30" customHeight="1" x14ac:dyDescent="0.25">
      <c r="B7" s="84" t="s">
        <v>3</v>
      </c>
      <c r="C7" s="154" t="s">
        <v>17</v>
      </c>
      <c r="D7" s="155"/>
      <c r="E7" s="155"/>
      <c r="F7" s="155"/>
      <c r="G7" s="155"/>
      <c r="H7" s="155"/>
      <c r="I7" s="155"/>
      <c r="J7" s="155"/>
      <c r="K7" s="155"/>
      <c r="L7" s="155"/>
      <c r="M7" s="155"/>
      <c r="N7" s="155"/>
      <c r="O7" s="155"/>
      <c r="P7" s="155"/>
      <c r="Q7" s="155"/>
      <c r="R7" s="155"/>
      <c r="S7" s="155"/>
      <c r="T7" s="155"/>
      <c r="U7" s="155"/>
      <c r="V7" s="156"/>
    </row>
    <row r="8" spans="2:22" ht="120.75" customHeight="1" x14ac:dyDescent="0.25">
      <c r="B8" s="157" t="s">
        <v>4</v>
      </c>
      <c r="C8" s="158" t="s">
        <v>370</v>
      </c>
      <c r="D8" s="83" t="s">
        <v>1429</v>
      </c>
      <c r="E8" s="157" t="s">
        <v>992</v>
      </c>
      <c r="F8" s="157"/>
      <c r="G8" s="157"/>
      <c r="H8" s="157"/>
      <c r="I8" s="157"/>
      <c r="J8" s="99" t="s">
        <v>750</v>
      </c>
      <c r="K8" s="91" t="s">
        <v>14</v>
      </c>
      <c r="L8" s="91" t="s">
        <v>7</v>
      </c>
      <c r="M8" s="92">
        <v>2807.3</v>
      </c>
      <c r="N8" s="92">
        <v>2807.3</v>
      </c>
      <c r="O8" s="92" t="s">
        <v>7</v>
      </c>
      <c r="P8" s="44" t="s">
        <v>7</v>
      </c>
      <c r="Q8" s="92"/>
      <c r="R8" s="92">
        <v>2807.3</v>
      </c>
      <c r="S8" s="44">
        <f>R8/N8</f>
        <v>1</v>
      </c>
      <c r="T8" s="92" t="s">
        <v>21</v>
      </c>
      <c r="U8" s="92" t="s">
        <v>21</v>
      </c>
      <c r="V8" s="152"/>
    </row>
    <row r="9" spans="2:22" ht="136.5" customHeight="1" x14ac:dyDescent="0.25">
      <c r="B9" s="157"/>
      <c r="C9" s="158"/>
      <c r="D9" s="83" t="s">
        <v>1430</v>
      </c>
      <c r="E9" s="83" t="s">
        <v>9</v>
      </c>
      <c r="F9" s="83" t="s">
        <v>10</v>
      </c>
      <c r="G9" s="83" t="s">
        <v>11</v>
      </c>
      <c r="H9" s="83" t="s">
        <v>12</v>
      </c>
      <c r="I9" s="83" t="s">
        <v>13</v>
      </c>
      <c r="J9" s="99" t="s">
        <v>1431</v>
      </c>
      <c r="K9" s="91" t="s">
        <v>6</v>
      </c>
      <c r="L9" s="83" t="s">
        <v>843</v>
      </c>
      <c r="M9" s="92">
        <v>73619.399999999994</v>
      </c>
      <c r="N9" s="92">
        <v>79283.199999999997</v>
      </c>
      <c r="O9" s="92">
        <v>79283.199999999997</v>
      </c>
      <c r="P9" s="44">
        <f>O9/N9</f>
        <v>1</v>
      </c>
      <c r="Q9" s="92"/>
      <c r="R9" s="92">
        <v>77907</v>
      </c>
      <c r="S9" s="44">
        <f>R9/O9</f>
        <v>0.98264197206974491</v>
      </c>
      <c r="T9" s="46" t="s">
        <v>21</v>
      </c>
      <c r="U9" s="46" t="s">
        <v>21</v>
      </c>
      <c r="V9" s="150" t="s">
        <v>1406</v>
      </c>
    </row>
    <row r="10" spans="2:22" ht="36.75" customHeight="1" x14ac:dyDescent="0.25">
      <c r="B10" s="157" t="s">
        <v>5</v>
      </c>
      <c r="C10" s="158" t="s">
        <v>671</v>
      </c>
      <c r="D10" s="83" t="s">
        <v>270</v>
      </c>
      <c r="E10" s="157" t="s">
        <v>977</v>
      </c>
      <c r="F10" s="157"/>
      <c r="G10" s="157"/>
      <c r="H10" s="157"/>
      <c r="I10" s="157"/>
      <c r="J10" s="99" t="s">
        <v>672</v>
      </c>
      <c r="K10" s="91" t="s">
        <v>364</v>
      </c>
      <c r="L10" s="83" t="s">
        <v>7</v>
      </c>
      <c r="M10" s="46">
        <v>20000</v>
      </c>
      <c r="N10" s="46">
        <v>45000</v>
      </c>
      <c r="O10" s="92" t="s">
        <v>7</v>
      </c>
      <c r="P10" s="44" t="s">
        <v>7</v>
      </c>
      <c r="Q10" s="92"/>
      <c r="R10" s="46">
        <v>45000</v>
      </c>
      <c r="S10" s="44">
        <f>R10/N10</f>
        <v>1</v>
      </c>
      <c r="T10" s="46" t="s">
        <v>21</v>
      </c>
      <c r="U10" s="46" t="s">
        <v>21</v>
      </c>
      <c r="V10" s="150"/>
    </row>
    <row r="11" spans="2:22" ht="63" customHeight="1" x14ac:dyDescent="0.25">
      <c r="B11" s="157"/>
      <c r="C11" s="158"/>
      <c r="D11" s="83" t="s">
        <v>8</v>
      </c>
      <c r="E11" s="83" t="s">
        <v>9</v>
      </c>
      <c r="F11" s="83" t="s">
        <v>10</v>
      </c>
      <c r="G11" s="83" t="s">
        <v>11</v>
      </c>
      <c r="H11" s="83" t="s">
        <v>12</v>
      </c>
      <c r="I11" s="83" t="s">
        <v>13</v>
      </c>
      <c r="J11" s="99" t="s">
        <v>382</v>
      </c>
      <c r="K11" s="91" t="s">
        <v>6</v>
      </c>
      <c r="L11" s="83" t="s">
        <v>843</v>
      </c>
      <c r="M11" s="92">
        <v>22294.6</v>
      </c>
      <c r="N11" s="92">
        <v>27402.6</v>
      </c>
      <c r="O11" s="92">
        <v>27402.6</v>
      </c>
      <c r="P11" s="44">
        <f>O11/N11</f>
        <v>1</v>
      </c>
      <c r="Q11" s="47"/>
      <c r="R11" s="92">
        <v>26939</v>
      </c>
      <c r="S11" s="44">
        <f>R11/O11</f>
        <v>0.98308189733820883</v>
      </c>
      <c r="T11" s="46" t="s">
        <v>21</v>
      </c>
      <c r="U11" s="46" t="s">
        <v>21</v>
      </c>
      <c r="V11" s="150" t="s">
        <v>1407</v>
      </c>
    </row>
    <row r="12" spans="2:22" ht="21" customHeight="1" x14ac:dyDescent="0.25">
      <c r="B12" s="157" t="s">
        <v>670</v>
      </c>
      <c r="C12" s="158" t="s">
        <v>15</v>
      </c>
      <c r="D12" s="157" t="s">
        <v>270</v>
      </c>
      <c r="E12" s="157" t="s">
        <v>993</v>
      </c>
      <c r="F12" s="157"/>
      <c r="G12" s="157"/>
      <c r="H12" s="157"/>
      <c r="I12" s="157"/>
      <c r="J12" s="99" t="s">
        <v>371</v>
      </c>
      <c r="K12" s="91" t="s">
        <v>91</v>
      </c>
      <c r="L12" s="91" t="s">
        <v>7</v>
      </c>
      <c r="M12" s="46">
        <v>62395</v>
      </c>
      <c r="N12" s="46">
        <v>62395</v>
      </c>
      <c r="O12" s="46" t="s">
        <v>7</v>
      </c>
      <c r="P12" s="44" t="s">
        <v>7</v>
      </c>
      <c r="Q12" s="46"/>
      <c r="R12" s="46">
        <v>62395</v>
      </c>
      <c r="S12" s="44">
        <f>R12/N12</f>
        <v>1</v>
      </c>
      <c r="T12" s="55">
        <v>0.1</v>
      </c>
      <c r="U12" s="92" t="s">
        <v>21</v>
      </c>
      <c r="V12" s="100"/>
    </row>
    <row r="13" spans="2:22" ht="28.5" customHeight="1" x14ac:dyDescent="0.25">
      <c r="B13" s="157"/>
      <c r="C13" s="158"/>
      <c r="D13" s="157"/>
      <c r="E13" s="157"/>
      <c r="F13" s="157"/>
      <c r="G13" s="157"/>
      <c r="H13" s="157"/>
      <c r="I13" s="157"/>
      <c r="J13" s="99" t="s">
        <v>372</v>
      </c>
      <c r="K13" s="91" t="s">
        <v>66</v>
      </c>
      <c r="L13" s="91" t="s">
        <v>7</v>
      </c>
      <c r="M13" s="46">
        <v>320</v>
      </c>
      <c r="N13" s="46">
        <v>320</v>
      </c>
      <c r="O13" s="46" t="s">
        <v>7</v>
      </c>
      <c r="P13" s="44" t="s">
        <v>7</v>
      </c>
      <c r="Q13" s="46"/>
      <c r="R13" s="46">
        <v>320</v>
      </c>
      <c r="S13" s="44">
        <f>R13/N13</f>
        <v>1</v>
      </c>
      <c r="T13" s="55">
        <v>0.1</v>
      </c>
      <c r="U13" s="92" t="s">
        <v>21</v>
      </c>
      <c r="V13" s="100"/>
    </row>
    <row r="14" spans="2:22" ht="97.5" customHeight="1" x14ac:dyDescent="0.25">
      <c r="B14" s="157"/>
      <c r="C14" s="158"/>
      <c r="D14" s="83" t="s">
        <v>8</v>
      </c>
      <c r="E14" s="83" t="s">
        <v>9</v>
      </c>
      <c r="F14" s="83" t="s">
        <v>10</v>
      </c>
      <c r="G14" s="83" t="s">
        <v>11</v>
      </c>
      <c r="H14" s="83" t="s">
        <v>12</v>
      </c>
      <c r="I14" s="83" t="s">
        <v>16</v>
      </c>
      <c r="J14" s="99" t="s">
        <v>382</v>
      </c>
      <c r="K14" s="91" t="s">
        <v>6</v>
      </c>
      <c r="L14" s="83" t="s">
        <v>843</v>
      </c>
      <c r="M14" s="92">
        <v>32713.599999999999</v>
      </c>
      <c r="N14" s="92">
        <v>32713.599999999999</v>
      </c>
      <c r="O14" s="92">
        <v>32713.599999999999</v>
      </c>
      <c r="P14" s="44">
        <f>O14/N14</f>
        <v>1</v>
      </c>
      <c r="Q14" s="92"/>
      <c r="R14" s="92">
        <v>32526.5</v>
      </c>
      <c r="S14" s="44">
        <f>R14/O14</f>
        <v>0.99428066614496724</v>
      </c>
      <c r="T14" s="46" t="s">
        <v>21</v>
      </c>
      <c r="U14" s="46" t="s">
        <v>21</v>
      </c>
      <c r="V14" s="150" t="s">
        <v>994</v>
      </c>
    </row>
    <row r="15" spans="2:22" s="19" customFormat="1" ht="30" customHeight="1" x14ac:dyDescent="0.25">
      <c r="B15" s="157"/>
      <c r="C15" s="192" t="s">
        <v>644</v>
      </c>
      <c r="D15" s="193"/>
      <c r="E15" s="193"/>
      <c r="F15" s="193"/>
      <c r="G15" s="193"/>
      <c r="H15" s="193"/>
      <c r="I15" s="194"/>
      <c r="J15" s="35" t="s">
        <v>18</v>
      </c>
      <c r="K15" s="22" t="s">
        <v>6</v>
      </c>
      <c r="L15" s="187"/>
      <c r="M15" s="77">
        <f>SUM(M9,M11,M14,)</f>
        <v>128627.6</v>
      </c>
      <c r="N15" s="77">
        <f>SUM(N9,N11,N14,)</f>
        <v>139399.4</v>
      </c>
      <c r="O15" s="77">
        <f>SUM(O9,O11,O14,)</f>
        <v>139399.4</v>
      </c>
      <c r="P15" s="32">
        <f>O15/N15</f>
        <v>1</v>
      </c>
      <c r="Q15" s="188"/>
      <c r="R15" s="189">
        <f>SUM(R9,R11,R14,)</f>
        <v>137372.5</v>
      </c>
      <c r="S15" s="32">
        <f>R15/O15</f>
        <v>0.98545976525006573</v>
      </c>
      <c r="T15" s="190"/>
      <c r="U15" s="190"/>
      <c r="V15" s="191"/>
    </row>
    <row r="16" spans="2:22" s="2" customFormat="1" ht="30" customHeight="1" x14ac:dyDescent="0.25">
      <c r="B16" s="157"/>
      <c r="C16" s="195"/>
      <c r="D16" s="196"/>
      <c r="E16" s="196"/>
      <c r="F16" s="196"/>
      <c r="G16" s="196"/>
      <c r="H16" s="196"/>
      <c r="I16" s="197"/>
      <c r="J16" s="36" t="s">
        <v>826</v>
      </c>
      <c r="K16" s="88" t="s">
        <v>6</v>
      </c>
      <c r="L16" s="187"/>
      <c r="M16" s="86" t="s">
        <v>7</v>
      </c>
      <c r="N16" s="86">
        <v>145933.1</v>
      </c>
      <c r="O16" s="188" t="s">
        <v>7</v>
      </c>
      <c r="P16" s="188"/>
      <c r="Q16" s="188"/>
      <c r="R16" s="189"/>
      <c r="S16" s="17">
        <f>R15/N16</f>
        <v>0.94133887377161174</v>
      </c>
      <c r="T16" s="190"/>
      <c r="U16" s="190"/>
      <c r="V16" s="191"/>
    </row>
    <row r="17" spans="2:22" s="18" customFormat="1" ht="30" customHeight="1" x14ac:dyDescent="0.25">
      <c r="B17" s="84" t="s">
        <v>20</v>
      </c>
      <c r="C17" s="154" t="s">
        <v>19</v>
      </c>
      <c r="D17" s="155"/>
      <c r="E17" s="155"/>
      <c r="F17" s="155"/>
      <c r="G17" s="155"/>
      <c r="H17" s="155"/>
      <c r="I17" s="155"/>
      <c r="J17" s="155"/>
      <c r="K17" s="155"/>
      <c r="L17" s="155"/>
      <c r="M17" s="155"/>
      <c r="N17" s="155"/>
      <c r="O17" s="155"/>
      <c r="P17" s="155"/>
      <c r="Q17" s="155"/>
      <c r="R17" s="155"/>
      <c r="S17" s="155"/>
      <c r="T17" s="155"/>
      <c r="U17" s="155"/>
      <c r="V17" s="156"/>
    </row>
    <row r="18" spans="2:22" ht="37.5" customHeight="1" x14ac:dyDescent="0.25">
      <c r="B18" s="157" t="s">
        <v>373</v>
      </c>
      <c r="C18" s="158" t="s">
        <v>581</v>
      </c>
      <c r="D18" s="83" t="s">
        <v>270</v>
      </c>
      <c r="E18" s="157" t="s">
        <v>28</v>
      </c>
      <c r="F18" s="157"/>
      <c r="G18" s="157"/>
      <c r="H18" s="157"/>
      <c r="I18" s="157"/>
      <c r="J18" s="95" t="s">
        <v>25</v>
      </c>
      <c r="K18" s="91" t="s">
        <v>364</v>
      </c>
      <c r="L18" s="91" t="s">
        <v>7</v>
      </c>
      <c r="M18" s="46">
        <v>960</v>
      </c>
      <c r="N18" s="46">
        <v>528</v>
      </c>
      <c r="O18" s="92" t="s">
        <v>7</v>
      </c>
      <c r="P18" s="44" t="s">
        <v>7</v>
      </c>
      <c r="Q18" s="92"/>
      <c r="R18" s="46">
        <v>528</v>
      </c>
      <c r="S18" s="44">
        <f>R18/N18</f>
        <v>1</v>
      </c>
      <c r="T18" s="92" t="s">
        <v>21</v>
      </c>
      <c r="U18" s="92" t="s">
        <v>21</v>
      </c>
      <c r="V18" s="150"/>
    </row>
    <row r="19" spans="2:22" ht="30.75" customHeight="1" x14ac:dyDescent="0.25">
      <c r="B19" s="157"/>
      <c r="C19" s="158"/>
      <c r="D19" s="83" t="s">
        <v>8</v>
      </c>
      <c r="E19" s="43">
        <v>819</v>
      </c>
      <c r="F19" s="83" t="s">
        <v>22</v>
      </c>
      <c r="G19" s="83" t="s">
        <v>23</v>
      </c>
      <c r="H19" s="83" t="s">
        <v>30</v>
      </c>
      <c r="I19" s="83" t="s">
        <v>13</v>
      </c>
      <c r="J19" s="99" t="s">
        <v>382</v>
      </c>
      <c r="K19" s="91" t="s">
        <v>6</v>
      </c>
      <c r="L19" s="83" t="s">
        <v>843</v>
      </c>
      <c r="M19" s="92">
        <v>1023.5</v>
      </c>
      <c r="N19" s="92">
        <v>565.9</v>
      </c>
      <c r="O19" s="92">
        <v>565.9</v>
      </c>
      <c r="P19" s="44">
        <f>O19/N19</f>
        <v>1</v>
      </c>
      <c r="Q19" s="92"/>
      <c r="R19" s="92">
        <v>581.5</v>
      </c>
      <c r="S19" s="44">
        <f>R19/O19</f>
        <v>1.0275667078989221</v>
      </c>
      <c r="T19" s="92" t="s">
        <v>21</v>
      </c>
      <c r="U19" s="92" t="s">
        <v>21</v>
      </c>
      <c r="V19" s="150" t="s">
        <v>628</v>
      </c>
    </row>
    <row r="20" spans="2:22" ht="36.75" customHeight="1" x14ac:dyDescent="0.25">
      <c r="B20" s="157" t="s">
        <v>374</v>
      </c>
      <c r="C20" s="158" t="s">
        <v>584</v>
      </c>
      <c r="D20" s="83" t="s">
        <v>270</v>
      </c>
      <c r="E20" s="157" t="s">
        <v>31</v>
      </c>
      <c r="F20" s="157"/>
      <c r="G20" s="157"/>
      <c r="H20" s="157"/>
      <c r="I20" s="157"/>
      <c r="J20" s="95" t="s">
        <v>25</v>
      </c>
      <c r="K20" s="91" t="s">
        <v>364</v>
      </c>
      <c r="L20" s="91" t="s">
        <v>7</v>
      </c>
      <c r="M20" s="46">
        <v>960</v>
      </c>
      <c r="N20" s="46">
        <v>600</v>
      </c>
      <c r="O20" s="92" t="s">
        <v>7</v>
      </c>
      <c r="P20" s="44" t="s">
        <v>7</v>
      </c>
      <c r="Q20" s="92"/>
      <c r="R20" s="46">
        <v>600</v>
      </c>
      <c r="S20" s="44">
        <f>R20/N20</f>
        <v>1</v>
      </c>
      <c r="T20" s="92" t="s">
        <v>21</v>
      </c>
      <c r="U20" s="92" t="s">
        <v>21</v>
      </c>
      <c r="V20" s="150"/>
    </row>
    <row r="21" spans="2:22" ht="30" customHeight="1" x14ac:dyDescent="0.25">
      <c r="B21" s="157"/>
      <c r="C21" s="158"/>
      <c r="D21" s="83" t="s">
        <v>8</v>
      </c>
      <c r="E21" s="43">
        <v>819</v>
      </c>
      <c r="F21" s="83" t="s">
        <v>22</v>
      </c>
      <c r="G21" s="83" t="s">
        <v>23</v>
      </c>
      <c r="H21" s="83" t="s">
        <v>30</v>
      </c>
      <c r="I21" s="83" t="s">
        <v>13</v>
      </c>
      <c r="J21" s="99" t="s">
        <v>382</v>
      </c>
      <c r="K21" s="91" t="s">
        <v>6</v>
      </c>
      <c r="L21" s="83" t="s">
        <v>843</v>
      </c>
      <c r="M21" s="92">
        <v>1023.5</v>
      </c>
      <c r="N21" s="92">
        <v>643</v>
      </c>
      <c r="O21" s="92">
        <v>643</v>
      </c>
      <c r="P21" s="44">
        <f>O21/N21</f>
        <v>1</v>
      </c>
      <c r="Q21" s="92"/>
      <c r="R21" s="92">
        <v>658.6</v>
      </c>
      <c r="S21" s="44">
        <f>R21/O21</f>
        <v>1.0242612752721618</v>
      </c>
      <c r="T21" s="92" t="s">
        <v>21</v>
      </c>
      <c r="U21" s="92" t="s">
        <v>21</v>
      </c>
      <c r="V21" s="150" t="s">
        <v>628</v>
      </c>
    </row>
    <row r="22" spans="2:22" ht="41.25" customHeight="1" x14ac:dyDescent="0.25">
      <c r="B22" s="157" t="s">
        <v>375</v>
      </c>
      <c r="C22" s="158" t="s">
        <v>32</v>
      </c>
      <c r="D22" s="83" t="s">
        <v>270</v>
      </c>
      <c r="E22" s="157" t="s">
        <v>33</v>
      </c>
      <c r="F22" s="157"/>
      <c r="G22" s="157"/>
      <c r="H22" s="157"/>
      <c r="I22" s="157"/>
      <c r="J22" s="95" t="s">
        <v>25</v>
      </c>
      <c r="K22" s="91" t="s">
        <v>364</v>
      </c>
      <c r="L22" s="91" t="s">
        <v>7</v>
      </c>
      <c r="M22" s="46">
        <v>1200</v>
      </c>
      <c r="N22" s="46">
        <v>600</v>
      </c>
      <c r="O22" s="92" t="s">
        <v>7</v>
      </c>
      <c r="P22" s="44" t="s">
        <v>7</v>
      </c>
      <c r="Q22" s="92"/>
      <c r="R22" s="46">
        <v>600</v>
      </c>
      <c r="S22" s="44">
        <f>R22/N22</f>
        <v>1</v>
      </c>
      <c r="T22" s="92" t="s">
        <v>21</v>
      </c>
      <c r="U22" s="92" t="s">
        <v>21</v>
      </c>
      <c r="V22" s="150"/>
    </row>
    <row r="23" spans="2:22" ht="29.25" customHeight="1" x14ac:dyDescent="0.25">
      <c r="B23" s="157"/>
      <c r="C23" s="158"/>
      <c r="D23" s="83" t="s">
        <v>8</v>
      </c>
      <c r="E23" s="43">
        <v>819</v>
      </c>
      <c r="F23" s="83" t="s">
        <v>22</v>
      </c>
      <c r="G23" s="83" t="s">
        <v>23</v>
      </c>
      <c r="H23" s="83" t="s">
        <v>30</v>
      </c>
      <c r="I23" s="83" t="s">
        <v>13</v>
      </c>
      <c r="J23" s="99" t="s">
        <v>382</v>
      </c>
      <c r="K23" s="91" t="s">
        <v>6</v>
      </c>
      <c r="L23" s="83" t="s">
        <v>843</v>
      </c>
      <c r="M23" s="92">
        <v>1279.4000000000001</v>
      </c>
      <c r="N23" s="92">
        <v>643</v>
      </c>
      <c r="O23" s="92">
        <v>643</v>
      </c>
      <c r="P23" s="44">
        <f>O23/N23</f>
        <v>1</v>
      </c>
      <c r="Q23" s="92"/>
      <c r="R23" s="92">
        <v>658.6</v>
      </c>
      <c r="S23" s="44">
        <f>R23/O23</f>
        <v>1.0242612752721618</v>
      </c>
      <c r="T23" s="92" t="s">
        <v>21</v>
      </c>
      <c r="U23" s="92" t="s">
        <v>21</v>
      </c>
      <c r="V23" s="150" t="s">
        <v>628</v>
      </c>
    </row>
    <row r="24" spans="2:22" ht="37.5" customHeight="1" x14ac:dyDescent="0.25">
      <c r="B24" s="157" t="s">
        <v>376</v>
      </c>
      <c r="C24" s="158" t="s">
        <v>34</v>
      </c>
      <c r="D24" s="83" t="s">
        <v>270</v>
      </c>
      <c r="E24" s="157" t="s">
        <v>35</v>
      </c>
      <c r="F24" s="157"/>
      <c r="G24" s="157"/>
      <c r="H24" s="157"/>
      <c r="I24" s="157"/>
      <c r="J24" s="95" t="s">
        <v>25</v>
      </c>
      <c r="K24" s="91" t="s">
        <v>364</v>
      </c>
      <c r="L24" s="91" t="s">
        <v>7</v>
      </c>
      <c r="M24" s="46">
        <v>768</v>
      </c>
      <c r="N24" s="46">
        <v>384</v>
      </c>
      <c r="O24" s="92" t="s">
        <v>7</v>
      </c>
      <c r="P24" s="44" t="s">
        <v>7</v>
      </c>
      <c r="Q24" s="92"/>
      <c r="R24" s="46">
        <v>384</v>
      </c>
      <c r="S24" s="44">
        <f>R24/N24</f>
        <v>1</v>
      </c>
      <c r="T24" s="92" t="s">
        <v>21</v>
      </c>
      <c r="U24" s="92" t="s">
        <v>21</v>
      </c>
      <c r="V24" s="150"/>
    </row>
    <row r="25" spans="2:22" ht="23.25" customHeight="1" x14ac:dyDescent="0.25">
      <c r="B25" s="157"/>
      <c r="C25" s="158"/>
      <c r="D25" s="83" t="s">
        <v>8</v>
      </c>
      <c r="E25" s="43">
        <v>819</v>
      </c>
      <c r="F25" s="83" t="s">
        <v>22</v>
      </c>
      <c r="G25" s="83" t="s">
        <v>23</v>
      </c>
      <c r="H25" s="83" t="s">
        <v>30</v>
      </c>
      <c r="I25" s="83" t="s">
        <v>13</v>
      </c>
      <c r="J25" s="99" t="s">
        <v>382</v>
      </c>
      <c r="K25" s="91" t="s">
        <v>6</v>
      </c>
      <c r="L25" s="83" t="s">
        <v>843</v>
      </c>
      <c r="M25" s="92">
        <v>818.8</v>
      </c>
      <c r="N25" s="92">
        <v>411.6</v>
      </c>
      <c r="O25" s="92">
        <v>411.6</v>
      </c>
      <c r="P25" s="44">
        <f>O25/N25</f>
        <v>1</v>
      </c>
      <c r="Q25" s="92"/>
      <c r="R25" s="92">
        <v>427.1</v>
      </c>
      <c r="S25" s="44">
        <f>R25/O25</f>
        <v>1.0376579203109815</v>
      </c>
      <c r="T25" s="92" t="s">
        <v>21</v>
      </c>
      <c r="U25" s="92" t="s">
        <v>21</v>
      </c>
      <c r="V25" s="150" t="s">
        <v>628</v>
      </c>
    </row>
    <row r="26" spans="2:22" ht="37.5" customHeight="1" x14ac:dyDescent="0.25">
      <c r="B26" s="157" t="s">
        <v>377</v>
      </c>
      <c r="C26" s="158" t="s">
        <v>36</v>
      </c>
      <c r="D26" s="83" t="s">
        <v>270</v>
      </c>
      <c r="E26" s="157" t="s">
        <v>37</v>
      </c>
      <c r="F26" s="157"/>
      <c r="G26" s="157"/>
      <c r="H26" s="157"/>
      <c r="I26" s="157"/>
      <c r="J26" s="95" t="s">
        <v>25</v>
      </c>
      <c r="K26" s="91" t="s">
        <v>364</v>
      </c>
      <c r="L26" s="91" t="s">
        <v>7</v>
      </c>
      <c r="M26" s="46">
        <v>960</v>
      </c>
      <c r="N26" s="46">
        <v>480</v>
      </c>
      <c r="O26" s="92" t="s">
        <v>7</v>
      </c>
      <c r="P26" s="44" t="s">
        <v>7</v>
      </c>
      <c r="Q26" s="92"/>
      <c r="R26" s="46">
        <v>480</v>
      </c>
      <c r="S26" s="44">
        <f>R26/N26</f>
        <v>1</v>
      </c>
      <c r="T26" s="92" t="s">
        <v>21</v>
      </c>
      <c r="U26" s="92" t="s">
        <v>21</v>
      </c>
      <c r="V26" s="150"/>
    </row>
    <row r="27" spans="2:22" ht="31.5" customHeight="1" x14ac:dyDescent="0.25">
      <c r="B27" s="157"/>
      <c r="C27" s="158"/>
      <c r="D27" s="83" t="s">
        <v>8</v>
      </c>
      <c r="E27" s="43">
        <v>819</v>
      </c>
      <c r="F27" s="83" t="s">
        <v>22</v>
      </c>
      <c r="G27" s="83" t="s">
        <v>23</v>
      </c>
      <c r="H27" s="83" t="s">
        <v>30</v>
      </c>
      <c r="I27" s="83" t="s">
        <v>13</v>
      </c>
      <c r="J27" s="99" t="s">
        <v>382</v>
      </c>
      <c r="K27" s="91" t="s">
        <v>6</v>
      </c>
      <c r="L27" s="83" t="s">
        <v>843</v>
      </c>
      <c r="M27" s="92">
        <v>1023.5</v>
      </c>
      <c r="N27" s="92">
        <v>514.4</v>
      </c>
      <c r="O27" s="92">
        <v>514.4</v>
      </c>
      <c r="P27" s="44">
        <f>O27/N27</f>
        <v>1</v>
      </c>
      <c r="Q27" s="92"/>
      <c r="R27" s="92">
        <v>529.9</v>
      </c>
      <c r="S27" s="44">
        <f>R27/O27</f>
        <v>1.0301321928460343</v>
      </c>
      <c r="T27" s="92" t="s">
        <v>21</v>
      </c>
      <c r="U27" s="92" t="s">
        <v>21</v>
      </c>
      <c r="V27" s="150" t="s">
        <v>628</v>
      </c>
    </row>
    <row r="28" spans="2:22" ht="39" customHeight="1" x14ac:dyDescent="0.25">
      <c r="B28" s="157" t="s">
        <v>378</v>
      </c>
      <c r="C28" s="158" t="s">
        <v>38</v>
      </c>
      <c r="D28" s="83" t="s">
        <v>270</v>
      </c>
      <c r="E28" s="157" t="s">
        <v>39</v>
      </c>
      <c r="F28" s="157"/>
      <c r="G28" s="157"/>
      <c r="H28" s="157"/>
      <c r="I28" s="157"/>
      <c r="J28" s="95" t="s">
        <v>25</v>
      </c>
      <c r="K28" s="91" t="s">
        <v>364</v>
      </c>
      <c r="L28" s="91" t="s">
        <v>7</v>
      </c>
      <c r="M28" s="46">
        <v>336</v>
      </c>
      <c r="N28" s="46">
        <v>336</v>
      </c>
      <c r="O28" s="92" t="s">
        <v>7</v>
      </c>
      <c r="P28" s="44" t="s">
        <v>7</v>
      </c>
      <c r="Q28" s="92"/>
      <c r="R28" s="46">
        <v>336</v>
      </c>
      <c r="S28" s="44">
        <f>R28/N28</f>
        <v>1</v>
      </c>
      <c r="T28" s="92" t="s">
        <v>21</v>
      </c>
      <c r="U28" s="92" t="s">
        <v>21</v>
      </c>
      <c r="V28" s="150"/>
    </row>
    <row r="29" spans="2:22" ht="32.25" customHeight="1" x14ac:dyDescent="0.25">
      <c r="B29" s="157"/>
      <c r="C29" s="158"/>
      <c r="D29" s="83" t="s">
        <v>8</v>
      </c>
      <c r="E29" s="43">
        <v>819</v>
      </c>
      <c r="F29" s="83" t="s">
        <v>22</v>
      </c>
      <c r="G29" s="83" t="s">
        <v>23</v>
      </c>
      <c r="H29" s="83" t="s">
        <v>30</v>
      </c>
      <c r="I29" s="83" t="s">
        <v>13</v>
      </c>
      <c r="J29" s="99" t="s">
        <v>382</v>
      </c>
      <c r="K29" s="91" t="s">
        <v>6</v>
      </c>
      <c r="L29" s="83" t="s">
        <v>843</v>
      </c>
      <c r="M29" s="92">
        <v>358.3</v>
      </c>
      <c r="N29" s="92">
        <v>360.1</v>
      </c>
      <c r="O29" s="92">
        <v>360.1</v>
      </c>
      <c r="P29" s="44">
        <f>O29/N29</f>
        <v>1</v>
      </c>
      <c r="Q29" s="92"/>
      <c r="R29" s="92">
        <v>375.6</v>
      </c>
      <c r="S29" s="44">
        <f>R29/O29</f>
        <v>1.0430435990002778</v>
      </c>
      <c r="T29" s="92" t="s">
        <v>21</v>
      </c>
      <c r="U29" s="92" t="s">
        <v>21</v>
      </c>
      <c r="V29" s="150" t="s">
        <v>628</v>
      </c>
    </row>
    <row r="30" spans="2:22" ht="40.5" customHeight="1" x14ac:dyDescent="0.25">
      <c r="B30" s="157" t="s">
        <v>379</v>
      </c>
      <c r="C30" s="158" t="s">
        <v>40</v>
      </c>
      <c r="D30" s="83" t="s">
        <v>270</v>
      </c>
      <c r="E30" s="157" t="s">
        <v>41</v>
      </c>
      <c r="F30" s="157"/>
      <c r="G30" s="157"/>
      <c r="H30" s="157"/>
      <c r="I30" s="157"/>
      <c r="J30" s="95" t="s">
        <v>25</v>
      </c>
      <c r="K30" s="91" t="s">
        <v>364</v>
      </c>
      <c r="L30" s="91" t="s">
        <v>7</v>
      </c>
      <c r="M30" s="46">
        <v>768</v>
      </c>
      <c r="N30" s="46">
        <v>408</v>
      </c>
      <c r="O30" s="92" t="s">
        <v>7</v>
      </c>
      <c r="P30" s="44" t="s">
        <v>7</v>
      </c>
      <c r="Q30" s="92"/>
      <c r="R30" s="46">
        <v>408</v>
      </c>
      <c r="S30" s="44">
        <f>R30/N30</f>
        <v>1</v>
      </c>
      <c r="T30" s="92" t="s">
        <v>21</v>
      </c>
      <c r="U30" s="92" t="s">
        <v>21</v>
      </c>
      <c r="V30" s="150"/>
    </row>
    <row r="31" spans="2:22" ht="25.5" customHeight="1" x14ac:dyDescent="0.25">
      <c r="B31" s="157"/>
      <c r="C31" s="158"/>
      <c r="D31" s="83" t="s">
        <v>8</v>
      </c>
      <c r="E31" s="43">
        <v>819</v>
      </c>
      <c r="F31" s="83" t="s">
        <v>22</v>
      </c>
      <c r="G31" s="83" t="s">
        <v>23</v>
      </c>
      <c r="H31" s="83" t="s">
        <v>30</v>
      </c>
      <c r="I31" s="83" t="s">
        <v>13</v>
      </c>
      <c r="J31" s="99" t="s">
        <v>382</v>
      </c>
      <c r="K31" s="91" t="s">
        <v>6</v>
      </c>
      <c r="L31" s="83" t="s">
        <v>843</v>
      </c>
      <c r="M31" s="92">
        <v>818.8</v>
      </c>
      <c r="N31" s="92">
        <v>437.3</v>
      </c>
      <c r="O31" s="92">
        <v>437.3</v>
      </c>
      <c r="P31" s="44">
        <f>O31/N31</f>
        <v>1</v>
      </c>
      <c r="Q31" s="92"/>
      <c r="R31" s="92">
        <v>452.8</v>
      </c>
      <c r="S31" s="44">
        <f>R31/O31</f>
        <v>1.0354447747541733</v>
      </c>
      <c r="T31" s="92" t="s">
        <v>21</v>
      </c>
      <c r="U31" s="92" t="s">
        <v>21</v>
      </c>
      <c r="V31" s="150" t="s">
        <v>628</v>
      </c>
    </row>
    <row r="32" spans="2:22" ht="42" customHeight="1" x14ac:dyDescent="0.25">
      <c r="B32" s="157" t="s">
        <v>380</v>
      </c>
      <c r="C32" s="158" t="s">
        <v>42</v>
      </c>
      <c r="D32" s="83" t="s">
        <v>270</v>
      </c>
      <c r="E32" s="157" t="s">
        <v>43</v>
      </c>
      <c r="F32" s="157"/>
      <c r="G32" s="157"/>
      <c r="H32" s="157"/>
      <c r="I32" s="157"/>
      <c r="J32" s="95" t="s">
        <v>25</v>
      </c>
      <c r="K32" s="91" t="s">
        <v>364</v>
      </c>
      <c r="L32" s="91" t="s">
        <v>7</v>
      </c>
      <c r="M32" s="46">
        <v>1944</v>
      </c>
      <c r="N32" s="46">
        <v>1296</v>
      </c>
      <c r="O32" s="92" t="s">
        <v>7</v>
      </c>
      <c r="P32" s="44" t="s">
        <v>7</v>
      </c>
      <c r="Q32" s="92"/>
      <c r="R32" s="46">
        <v>1296</v>
      </c>
      <c r="S32" s="44">
        <f>R32/N32</f>
        <v>1</v>
      </c>
      <c r="T32" s="92" t="s">
        <v>21</v>
      </c>
      <c r="U32" s="92" t="s">
        <v>21</v>
      </c>
      <c r="V32" s="150"/>
    </row>
    <row r="33" spans="2:22" ht="30.75" customHeight="1" x14ac:dyDescent="0.25">
      <c r="B33" s="157"/>
      <c r="C33" s="158"/>
      <c r="D33" s="83" t="s">
        <v>8</v>
      </c>
      <c r="E33" s="43">
        <v>819</v>
      </c>
      <c r="F33" s="83" t="s">
        <v>22</v>
      </c>
      <c r="G33" s="83" t="s">
        <v>23</v>
      </c>
      <c r="H33" s="83" t="s">
        <v>30</v>
      </c>
      <c r="I33" s="83" t="s">
        <v>13</v>
      </c>
      <c r="J33" s="99" t="s">
        <v>382</v>
      </c>
      <c r="K33" s="91" t="s">
        <v>6</v>
      </c>
      <c r="L33" s="83" t="s">
        <v>843</v>
      </c>
      <c r="M33" s="92">
        <v>2072.6</v>
      </c>
      <c r="N33" s="92">
        <v>1389</v>
      </c>
      <c r="O33" s="92">
        <v>1389</v>
      </c>
      <c r="P33" s="44">
        <f>O33/N33</f>
        <v>1</v>
      </c>
      <c r="Q33" s="92"/>
      <c r="R33" s="92">
        <v>1404.6</v>
      </c>
      <c r="S33" s="44">
        <f>R33/O33</f>
        <v>1.0112311015118789</v>
      </c>
      <c r="T33" s="92" t="s">
        <v>21</v>
      </c>
      <c r="U33" s="92" t="s">
        <v>21</v>
      </c>
      <c r="V33" s="150" t="s">
        <v>628</v>
      </c>
    </row>
    <row r="34" spans="2:22" ht="45.75" customHeight="1" x14ac:dyDescent="0.25">
      <c r="B34" s="157" t="s">
        <v>381</v>
      </c>
      <c r="C34" s="158" t="s">
        <v>44</v>
      </c>
      <c r="D34" s="83" t="s">
        <v>270</v>
      </c>
      <c r="E34" s="157" t="s">
        <v>45</v>
      </c>
      <c r="F34" s="157"/>
      <c r="G34" s="157"/>
      <c r="H34" s="157"/>
      <c r="I34" s="157"/>
      <c r="J34" s="95" t="s">
        <v>25</v>
      </c>
      <c r="K34" s="91" t="s">
        <v>364</v>
      </c>
      <c r="L34" s="91" t="s">
        <v>7</v>
      </c>
      <c r="M34" s="46">
        <v>960</v>
      </c>
      <c r="N34" s="46">
        <v>480</v>
      </c>
      <c r="O34" s="92" t="s">
        <v>7</v>
      </c>
      <c r="P34" s="44" t="s">
        <v>7</v>
      </c>
      <c r="Q34" s="92"/>
      <c r="R34" s="46">
        <v>480</v>
      </c>
      <c r="S34" s="44">
        <f>R34/N34</f>
        <v>1</v>
      </c>
      <c r="T34" s="92" t="s">
        <v>21</v>
      </c>
      <c r="U34" s="92" t="s">
        <v>21</v>
      </c>
      <c r="V34" s="150"/>
    </row>
    <row r="35" spans="2:22" ht="26.25" customHeight="1" x14ac:dyDescent="0.25">
      <c r="B35" s="157"/>
      <c r="C35" s="158"/>
      <c r="D35" s="83" t="s">
        <v>8</v>
      </c>
      <c r="E35" s="43">
        <v>819</v>
      </c>
      <c r="F35" s="83" t="s">
        <v>22</v>
      </c>
      <c r="G35" s="83" t="s">
        <v>23</v>
      </c>
      <c r="H35" s="83" t="s">
        <v>30</v>
      </c>
      <c r="I35" s="83" t="s">
        <v>13</v>
      </c>
      <c r="J35" s="99" t="s">
        <v>382</v>
      </c>
      <c r="K35" s="91" t="s">
        <v>6</v>
      </c>
      <c r="L35" s="83" t="s">
        <v>843</v>
      </c>
      <c r="M35" s="92">
        <v>1023.5</v>
      </c>
      <c r="N35" s="92">
        <v>514.4</v>
      </c>
      <c r="O35" s="92">
        <v>514.4</v>
      </c>
      <c r="P35" s="44">
        <f>O35/N35</f>
        <v>1</v>
      </c>
      <c r="Q35" s="92"/>
      <c r="R35" s="92">
        <v>529.9</v>
      </c>
      <c r="S35" s="44">
        <f>R35/O35</f>
        <v>1.0301321928460343</v>
      </c>
      <c r="T35" s="92" t="s">
        <v>21</v>
      </c>
      <c r="U35" s="92" t="s">
        <v>21</v>
      </c>
      <c r="V35" s="150" t="s">
        <v>628</v>
      </c>
    </row>
    <row r="36" spans="2:22" ht="37.5" customHeight="1" x14ac:dyDescent="0.25">
      <c r="B36" s="159" t="s">
        <v>1415</v>
      </c>
      <c r="C36" s="161" t="s">
        <v>1420</v>
      </c>
      <c r="D36" s="159" t="s">
        <v>8</v>
      </c>
      <c r="E36" s="180">
        <v>819</v>
      </c>
      <c r="F36" s="159" t="s">
        <v>22</v>
      </c>
      <c r="G36" s="159" t="s">
        <v>23</v>
      </c>
      <c r="H36" s="159" t="s">
        <v>30</v>
      </c>
      <c r="I36" s="159" t="s">
        <v>13</v>
      </c>
      <c r="J36" s="161" t="s">
        <v>382</v>
      </c>
      <c r="K36" s="178" t="s">
        <v>6</v>
      </c>
      <c r="L36" s="83" t="s">
        <v>843</v>
      </c>
      <c r="M36" s="92" t="s">
        <v>7</v>
      </c>
      <c r="N36" s="92">
        <v>4012.5999999999995</v>
      </c>
      <c r="O36" s="92">
        <v>2925.7</v>
      </c>
      <c r="P36" s="44">
        <f>O36/N36</f>
        <v>0.72912824602502124</v>
      </c>
      <c r="Q36" s="87"/>
      <c r="R36" s="73" t="s">
        <v>21</v>
      </c>
      <c r="S36" s="44" t="s">
        <v>21</v>
      </c>
      <c r="T36" s="92" t="s">
        <v>21</v>
      </c>
      <c r="U36" s="92" t="s">
        <v>21</v>
      </c>
      <c r="V36" s="150" t="s">
        <v>1416</v>
      </c>
    </row>
    <row r="37" spans="2:22" ht="99.75" customHeight="1" x14ac:dyDescent="0.25">
      <c r="B37" s="160"/>
      <c r="C37" s="162"/>
      <c r="D37" s="160"/>
      <c r="E37" s="181"/>
      <c r="F37" s="160"/>
      <c r="G37" s="160"/>
      <c r="H37" s="160"/>
      <c r="I37" s="160"/>
      <c r="J37" s="162"/>
      <c r="K37" s="179"/>
      <c r="L37" s="163" t="s">
        <v>1421</v>
      </c>
      <c r="M37" s="164"/>
      <c r="N37" s="164"/>
      <c r="O37" s="164"/>
      <c r="P37" s="164"/>
      <c r="Q37" s="164"/>
      <c r="R37" s="164"/>
      <c r="S37" s="164"/>
      <c r="T37" s="164"/>
      <c r="U37" s="164"/>
      <c r="V37" s="165"/>
    </row>
    <row r="38" spans="2:22" s="19" customFormat="1" ht="28.5" customHeight="1" x14ac:dyDescent="0.25">
      <c r="B38" s="157"/>
      <c r="C38" s="212" t="s">
        <v>656</v>
      </c>
      <c r="D38" s="212"/>
      <c r="E38" s="212"/>
      <c r="F38" s="212"/>
      <c r="G38" s="212"/>
      <c r="H38" s="212"/>
      <c r="I38" s="212"/>
      <c r="J38" s="35" t="s">
        <v>18</v>
      </c>
      <c r="K38" s="22" t="s">
        <v>6</v>
      </c>
      <c r="L38" s="213"/>
      <c r="M38" s="77">
        <f>SUM(M19,M21,M23,M25,M27,M29,M31,M33,M35,M36)</f>
        <v>9441.9</v>
      </c>
      <c r="N38" s="77">
        <f>SUM(N19,N21,N23,N25,N27,N29,N31,N33,N35,N36)</f>
        <v>9491.2999999999993</v>
      </c>
      <c r="O38" s="77">
        <f>SUM(O19,O21,O23,O25,O27,O29,O31,O33,O35,O36)</f>
        <v>8404.4</v>
      </c>
      <c r="P38" s="32">
        <f>O38/N38</f>
        <v>0.88548460168786158</v>
      </c>
      <c r="Q38" s="189"/>
      <c r="R38" s="205">
        <f>SUM(R19,R21,R23,R25,R27,R29,R31,R33,R35)</f>
        <v>5618.5999999999995</v>
      </c>
      <c r="S38" s="32">
        <f>R38/O38</f>
        <v>0.66853076959687774</v>
      </c>
      <c r="T38" s="214"/>
      <c r="U38" s="189"/>
      <c r="V38" s="207"/>
    </row>
    <row r="39" spans="2:22" s="2" customFormat="1" ht="30.75" customHeight="1" x14ac:dyDescent="0.25">
      <c r="B39" s="157"/>
      <c r="C39" s="212"/>
      <c r="D39" s="212"/>
      <c r="E39" s="212"/>
      <c r="F39" s="212"/>
      <c r="G39" s="212"/>
      <c r="H39" s="212"/>
      <c r="I39" s="212"/>
      <c r="J39" s="35" t="s">
        <v>633</v>
      </c>
      <c r="K39" s="22" t="s">
        <v>6</v>
      </c>
      <c r="L39" s="213"/>
      <c r="M39" s="77" t="s">
        <v>7</v>
      </c>
      <c r="N39" s="77">
        <v>5618.6</v>
      </c>
      <c r="O39" s="189" t="s">
        <v>7</v>
      </c>
      <c r="P39" s="189"/>
      <c r="Q39" s="189"/>
      <c r="R39" s="206"/>
      <c r="S39" s="32">
        <f>R38/N39</f>
        <v>0.99999999999999989</v>
      </c>
      <c r="T39" s="214"/>
      <c r="U39" s="189"/>
      <c r="V39" s="207"/>
    </row>
    <row r="40" spans="2:22" s="18" customFormat="1" ht="30" customHeight="1" x14ac:dyDescent="0.25">
      <c r="B40" s="84" t="s">
        <v>46</v>
      </c>
      <c r="C40" s="208" t="s">
        <v>751</v>
      </c>
      <c r="D40" s="209"/>
      <c r="E40" s="209"/>
      <c r="F40" s="209"/>
      <c r="G40" s="209"/>
      <c r="H40" s="209"/>
      <c r="I40" s="209"/>
      <c r="J40" s="209"/>
      <c r="K40" s="209"/>
      <c r="L40" s="209"/>
      <c r="M40" s="209"/>
      <c r="N40" s="209"/>
      <c r="O40" s="209"/>
      <c r="P40" s="209"/>
      <c r="Q40" s="209"/>
      <c r="R40" s="209"/>
      <c r="S40" s="209"/>
      <c r="T40" s="209"/>
      <c r="U40" s="209"/>
      <c r="V40" s="210"/>
    </row>
    <row r="41" spans="2:22" ht="42" customHeight="1" x14ac:dyDescent="0.25">
      <c r="B41" s="157" t="s">
        <v>542</v>
      </c>
      <c r="C41" s="211" t="s">
        <v>752</v>
      </c>
      <c r="D41" s="157" t="s">
        <v>270</v>
      </c>
      <c r="E41" s="157" t="s">
        <v>753</v>
      </c>
      <c r="F41" s="157"/>
      <c r="G41" s="157"/>
      <c r="H41" s="157"/>
      <c r="I41" s="157"/>
      <c r="J41" s="95" t="s">
        <v>756</v>
      </c>
      <c r="K41" s="91" t="s">
        <v>66</v>
      </c>
      <c r="L41" s="83" t="s">
        <v>7</v>
      </c>
      <c r="M41" s="46">
        <v>8</v>
      </c>
      <c r="N41" s="92" t="s">
        <v>300</v>
      </c>
      <c r="O41" s="92" t="s">
        <v>7</v>
      </c>
      <c r="P41" s="44" t="s">
        <v>7</v>
      </c>
      <c r="Q41" s="92"/>
      <c r="R41" s="46">
        <v>8</v>
      </c>
      <c r="S41" s="44">
        <f>R41/N41</f>
        <v>1</v>
      </c>
      <c r="T41" s="92" t="s">
        <v>21</v>
      </c>
      <c r="U41" s="92" t="s">
        <v>21</v>
      </c>
      <c r="V41" s="150"/>
    </row>
    <row r="42" spans="2:22" ht="24" customHeight="1" x14ac:dyDescent="0.25">
      <c r="B42" s="157"/>
      <c r="C42" s="211"/>
      <c r="D42" s="157"/>
      <c r="E42" s="157"/>
      <c r="F42" s="157"/>
      <c r="G42" s="157"/>
      <c r="H42" s="157"/>
      <c r="I42" s="157"/>
      <c r="J42" s="95" t="s">
        <v>757</v>
      </c>
      <c r="K42" s="91" t="s">
        <v>66</v>
      </c>
      <c r="L42" s="83" t="s">
        <v>7</v>
      </c>
      <c r="M42" s="46">
        <v>7</v>
      </c>
      <c r="N42" s="92" t="s">
        <v>171</v>
      </c>
      <c r="O42" s="92" t="s">
        <v>7</v>
      </c>
      <c r="P42" s="44" t="s">
        <v>7</v>
      </c>
      <c r="Q42" s="92"/>
      <c r="R42" s="46">
        <v>7</v>
      </c>
      <c r="S42" s="44">
        <f>R42/N42</f>
        <v>1</v>
      </c>
      <c r="T42" s="92" t="s">
        <v>21</v>
      </c>
      <c r="U42" s="92" t="s">
        <v>21</v>
      </c>
      <c r="V42" s="150"/>
    </row>
    <row r="43" spans="2:22" ht="93.75" customHeight="1" x14ac:dyDescent="0.25">
      <c r="B43" s="157"/>
      <c r="C43" s="211"/>
      <c r="D43" s="83" t="s">
        <v>8</v>
      </c>
      <c r="E43" s="43" t="s">
        <v>754</v>
      </c>
      <c r="F43" s="83" t="s">
        <v>58</v>
      </c>
      <c r="G43" s="83" t="s">
        <v>67</v>
      </c>
      <c r="H43" s="83" t="s">
        <v>755</v>
      </c>
      <c r="I43" s="83" t="s">
        <v>13</v>
      </c>
      <c r="J43" s="99" t="s">
        <v>382</v>
      </c>
      <c r="K43" s="91" t="s">
        <v>6</v>
      </c>
      <c r="L43" s="83" t="s">
        <v>843</v>
      </c>
      <c r="M43" s="92">
        <v>50977.8</v>
      </c>
      <c r="N43" s="92">
        <v>50977.8</v>
      </c>
      <c r="O43" s="92">
        <v>50977.8</v>
      </c>
      <c r="P43" s="44">
        <f>O43/N43</f>
        <v>1</v>
      </c>
      <c r="Q43" s="92"/>
      <c r="R43" s="92">
        <v>51010.1</v>
      </c>
      <c r="S43" s="44">
        <f>R43/O43</f>
        <v>1.0006336091396646</v>
      </c>
      <c r="T43" s="92" t="s">
        <v>21</v>
      </c>
      <c r="U43" s="92" t="s">
        <v>21</v>
      </c>
      <c r="V43" s="150" t="s">
        <v>1424</v>
      </c>
    </row>
    <row r="44" spans="2:22" s="19" customFormat="1" ht="22.5" customHeight="1" x14ac:dyDescent="0.25">
      <c r="B44" s="157"/>
      <c r="C44" s="199" t="s">
        <v>758</v>
      </c>
      <c r="D44" s="200"/>
      <c r="E44" s="200"/>
      <c r="F44" s="200"/>
      <c r="G44" s="200"/>
      <c r="H44" s="200"/>
      <c r="I44" s="201"/>
      <c r="J44" s="35" t="s">
        <v>18</v>
      </c>
      <c r="K44" s="22" t="s">
        <v>6</v>
      </c>
      <c r="L44" s="157"/>
      <c r="M44" s="77">
        <f>M43</f>
        <v>50977.8</v>
      </c>
      <c r="N44" s="77">
        <f>N43</f>
        <v>50977.8</v>
      </c>
      <c r="O44" s="77">
        <f>O43</f>
        <v>50977.8</v>
      </c>
      <c r="P44" s="32">
        <f>O44/N44</f>
        <v>1</v>
      </c>
      <c r="Q44" s="188"/>
      <c r="R44" s="205">
        <f>R43</f>
        <v>51010.1</v>
      </c>
      <c r="S44" s="32">
        <f>R44/O44</f>
        <v>1.0006336091396646</v>
      </c>
      <c r="T44" s="215"/>
      <c r="U44" s="205"/>
      <c r="V44" s="217"/>
    </row>
    <row r="45" spans="2:22" s="2" customFormat="1" ht="25.5" customHeight="1" x14ac:dyDescent="0.25">
      <c r="B45" s="157"/>
      <c r="C45" s="202"/>
      <c r="D45" s="203"/>
      <c r="E45" s="203"/>
      <c r="F45" s="203"/>
      <c r="G45" s="203"/>
      <c r="H45" s="203"/>
      <c r="I45" s="204"/>
      <c r="J45" s="36" t="s">
        <v>633</v>
      </c>
      <c r="K45" s="88" t="s">
        <v>6</v>
      </c>
      <c r="L45" s="157"/>
      <c r="M45" s="86" t="s">
        <v>7</v>
      </c>
      <c r="N45" s="86">
        <v>51107.5</v>
      </c>
      <c r="O45" s="188" t="s">
        <v>7</v>
      </c>
      <c r="P45" s="188"/>
      <c r="Q45" s="188"/>
      <c r="R45" s="206"/>
      <c r="S45" s="17">
        <f>R44/N45</f>
        <v>0.99809421317810498</v>
      </c>
      <c r="T45" s="216"/>
      <c r="U45" s="206"/>
      <c r="V45" s="218"/>
    </row>
    <row r="46" spans="2:22" s="18" customFormat="1" ht="30" customHeight="1" x14ac:dyDescent="0.25">
      <c r="B46" s="84" t="s">
        <v>105</v>
      </c>
      <c r="C46" s="154" t="s">
        <v>47</v>
      </c>
      <c r="D46" s="155"/>
      <c r="E46" s="155"/>
      <c r="F46" s="155"/>
      <c r="G46" s="155"/>
      <c r="H46" s="155"/>
      <c r="I46" s="155"/>
      <c r="J46" s="155"/>
      <c r="K46" s="155"/>
      <c r="L46" s="155"/>
      <c r="M46" s="155"/>
      <c r="N46" s="155"/>
      <c r="O46" s="155"/>
      <c r="P46" s="155"/>
      <c r="Q46" s="155"/>
      <c r="R46" s="155"/>
      <c r="S46" s="155"/>
      <c r="T46" s="155"/>
      <c r="U46" s="155"/>
      <c r="V46" s="156"/>
    </row>
    <row r="47" spans="2:22" ht="58.5" customHeight="1" x14ac:dyDescent="0.25">
      <c r="B47" s="157" t="s">
        <v>589</v>
      </c>
      <c r="C47" s="198" t="s">
        <v>713</v>
      </c>
      <c r="D47" s="83" t="s">
        <v>270</v>
      </c>
      <c r="E47" s="157" t="s">
        <v>681</v>
      </c>
      <c r="F47" s="157"/>
      <c r="G47" s="157"/>
      <c r="H47" s="157"/>
      <c r="I47" s="157"/>
      <c r="J47" s="99" t="s">
        <v>682</v>
      </c>
      <c r="K47" s="91" t="s">
        <v>364</v>
      </c>
      <c r="L47" s="91" t="s">
        <v>7</v>
      </c>
      <c r="M47" s="46">
        <v>600</v>
      </c>
      <c r="N47" s="46">
        <v>600</v>
      </c>
      <c r="O47" s="46" t="s">
        <v>7</v>
      </c>
      <c r="P47" s="44" t="s">
        <v>7</v>
      </c>
      <c r="Q47" s="93"/>
      <c r="R47" s="46">
        <v>600</v>
      </c>
      <c r="S47" s="44">
        <f>R47/N47</f>
        <v>1</v>
      </c>
      <c r="T47" s="55">
        <v>0.1</v>
      </c>
      <c r="U47" s="91" t="s">
        <v>21</v>
      </c>
      <c r="V47" s="152"/>
    </row>
    <row r="48" spans="2:22" ht="24.75" customHeight="1" x14ac:dyDescent="0.25">
      <c r="B48" s="157"/>
      <c r="C48" s="198"/>
      <c r="D48" s="83" t="s">
        <v>8</v>
      </c>
      <c r="E48" s="83" t="s">
        <v>48</v>
      </c>
      <c r="F48" s="83" t="s">
        <v>10</v>
      </c>
      <c r="G48" s="83" t="s">
        <v>11</v>
      </c>
      <c r="H48" s="83" t="s">
        <v>368</v>
      </c>
      <c r="I48" s="83" t="s">
        <v>13</v>
      </c>
      <c r="J48" s="99" t="s">
        <v>382</v>
      </c>
      <c r="K48" s="91" t="s">
        <v>6</v>
      </c>
      <c r="L48" s="91" t="s">
        <v>843</v>
      </c>
      <c r="M48" s="138">
        <v>7272</v>
      </c>
      <c r="N48" s="92">
        <v>6845.14</v>
      </c>
      <c r="O48" s="92">
        <v>6845.14</v>
      </c>
      <c r="P48" s="44">
        <f>O48/N48</f>
        <v>1</v>
      </c>
      <c r="Q48" s="93"/>
      <c r="R48" s="92">
        <v>6926.2</v>
      </c>
      <c r="S48" s="44">
        <f>R48/O48</f>
        <v>1.0118419783963513</v>
      </c>
      <c r="T48" s="91" t="s">
        <v>21</v>
      </c>
      <c r="U48" s="91" t="s">
        <v>21</v>
      </c>
      <c r="V48" s="150" t="s">
        <v>628</v>
      </c>
    </row>
    <row r="49" spans="2:22" ht="42" customHeight="1" x14ac:dyDescent="0.25">
      <c r="B49" s="157" t="s">
        <v>849</v>
      </c>
      <c r="C49" s="198" t="s">
        <v>714</v>
      </c>
      <c r="D49" s="83" t="s">
        <v>270</v>
      </c>
      <c r="E49" s="157" t="s">
        <v>683</v>
      </c>
      <c r="F49" s="157"/>
      <c r="G49" s="157"/>
      <c r="H49" s="157"/>
      <c r="I49" s="157"/>
      <c r="J49" s="99" t="s">
        <v>684</v>
      </c>
      <c r="K49" s="91" t="s">
        <v>364</v>
      </c>
      <c r="L49" s="91" t="s">
        <v>7</v>
      </c>
      <c r="M49" s="46">
        <v>800</v>
      </c>
      <c r="N49" s="46">
        <v>800</v>
      </c>
      <c r="O49" s="46" t="s">
        <v>7</v>
      </c>
      <c r="P49" s="44" t="s">
        <v>7</v>
      </c>
      <c r="Q49" s="93"/>
      <c r="R49" s="46">
        <v>800</v>
      </c>
      <c r="S49" s="44">
        <f>R49/N49</f>
        <v>1</v>
      </c>
      <c r="T49" s="55">
        <v>0.1</v>
      </c>
      <c r="U49" s="91" t="s">
        <v>21</v>
      </c>
      <c r="V49" s="152"/>
    </row>
    <row r="50" spans="2:22" ht="24" customHeight="1" x14ac:dyDescent="0.25">
      <c r="B50" s="157"/>
      <c r="C50" s="198"/>
      <c r="D50" s="83" t="s">
        <v>8</v>
      </c>
      <c r="E50" s="83" t="s">
        <v>48</v>
      </c>
      <c r="F50" s="83" t="s">
        <v>10</v>
      </c>
      <c r="G50" s="83" t="s">
        <v>11</v>
      </c>
      <c r="H50" s="83" t="s">
        <v>368</v>
      </c>
      <c r="I50" s="83" t="s">
        <v>13</v>
      </c>
      <c r="J50" s="99" t="s">
        <v>382</v>
      </c>
      <c r="K50" s="91" t="s">
        <v>6</v>
      </c>
      <c r="L50" s="91" t="s">
        <v>843</v>
      </c>
      <c r="M50" s="138">
        <v>11426.9</v>
      </c>
      <c r="N50" s="92">
        <v>10973.79</v>
      </c>
      <c r="O50" s="92">
        <v>10973.79</v>
      </c>
      <c r="P50" s="44">
        <f>O50/N50</f>
        <v>1</v>
      </c>
      <c r="Q50" s="93"/>
      <c r="R50" s="92">
        <v>11103.7</v>
      </c>
      <c r="S50" s="44">
        <f>R50/O50</f>
        <v>1.0118382072192014</v>
      </c>
      <c r="T50" s="91" t="s">
        <v>21</v>
      </c>
      <c r="U50" s="91" t="s">
        <v>21</v>
      </c>
      <c r="V50" s="150" t="s">
        <v>628</v>
      </c>
    </row>
    <row r="51" spans="2:22" ht="41.25" customHeight="1" x14ac:dyDescent="0.25">
      <c r="B51" s="157" t="s">
        <v>850</v>
      </c>
      <c r="C51" s="198" t="s">
        <v>833</v>
      </c>
      <c r="D51" s="83" t="s">
        <v>270</v>
      </c>
      <c r="E51" s="157" t="s">
        <v>685</v>
      </c>
      <c r="F51" s="157"/>
      <c r="G51" s="157"/>
      <c r="H51" s="157"/>
      <c r="I51" s="157"/>
      <c r="J51" s="99" t="s">
        <v>684</v>
      </c>
      <c r="K51" s="91" t="s">
        <v>364</v>
      </c>
      <c r="L51" s="91" t="s">
        <v>7</v>
      </c>
      <c r="M51" s="46">
        <v>10</v>
      </c>
      <c r="N51" s="46">
        <v>30</v>
      </c>
      <c r="O51" s="46" t="s">
        <v>7</v>
      </c>
      <c r="P51" s="44" t="s">
        <v>7</v>
      </c>
      <c r="Q51" s="93"/>
      <c r="R51" s="46">
        <v>30</v>
      </c>
      <c r="S51" s="44">
        <f>R51/N51</f>
        <v>1</v>
      </c>
      <c r="T51" s="55">
        <v>0.1</v>
      </c>
      <c r="U51" s="91" t="s">
        <v>21</v>
      </c>
      <c r="V51" s="152"/>
    </row>
    <row r="52" spans="2:22" ht="29.25" customHeight="1" x14ac:dyDescent="0.25">
      <c r="B52" s="157"/>
      <c r="C52" s="198"/>
      <c r="D52" s="83" t="s">
        <v>8</v>
      </c>
      <c r="E52" s="83" t="s">
        <v>48</v>
      </c>
      <c r="F52" s="83" t="s">
        <v>10</v>
      </c>
      <c r="G52" s="83" t="s">
        <v>11</v>
      </c>
      <c r="H52" s="83" t="s">
        <v>368</v>
      </c>
      <c r="I52" s="83" t="s">
        <v>13</v>
      </c>
      <c r="J52" s="99" t="s">
        <v>382</v>
      </c>
      <c r="K52" s="91" t="s">
        <v>6</v>
      </c>
      <c r="L52" s="91" t="s">
        <v>843</v>
      </c>
      <c r="M52" s="138">
        <v>2036.1</v>
      </c>
      <c r="N52" s="92">
        <v>5967.78</v>
      </c>
      <c r="O52" s="92">
        <v>5967.78</v>
      </c>
      <c r="P52" s="44">
        <f>O52/N52</f>
        <v>1</v>
      </c>
      <c r="Q52" s="93"/>
      <c r="R52" s="92">
        <v>6038.41</v>
      </c>
      <c r="S52" s="44">
        <f>R52/O52</f>
        <v>1.0118352218077744</v>
      </c>
      <c r="T52" s="91" t="s">
        <v>21</v>
      </c>
      <c r="U52" s="91" t="s">
        <v>21</v>
      </c>
      <c r="V52" s="150" t="s">
        <v>628</v>
      </c>
    </row>
    <row r="53" spans="2:22" ht="36.75" customHeight="1" x14ac:dyDescent="0.25">
      <c r="B53" s="159" t="s">
        <v>851</v>
      </c>
      <c r="C53" s="220" t="s">
        <v>1437</v>
      </c>
      <c r="D53" s="137" t="s">
        <v>270</v>
      </c>
      <c r="E53" s="222" t="s">
        <v>1435</v>
      </c>
      <c r="F53" s="223"/>
      <c r="G53" s="223"/>
      <c r="H53" s="223"/>
      <c r="I53" s="224"/>
      <c r="J53" s="135" t="s">
        <v>66</v>
      </c>
      <c r="K53" s="134" t="s">
        <v>364</v>
      </c>
      <c r="L53" s="134" t="s">
        <v>7</v>
      </c>
      <c r="M53" s="46">
        <v>500</v>
      </c>
      <c r="N53" s="133" t="s">
        <v>7</v>
      </c>
      <c r="O53" s="133" t="s">
        <v>7</v>
      </c>
      <c r="P53" s="132" t="s">
        <v>7</v>
      </c>
      <c r="Q53" s="136"/>
      <c r="R53" s="133" t="s">
        <v>7</v>
      </c>
      <c r="S53" s="132" t="s">
        <v>7</v>
      </c>
      <c r="T53" s="134" t="s">
        <v>21</v>
      </c>
      <c r="U53" s="134" t="s">
        <v>21</v>
      </c>
      <c r="V53" s="150"/>
    </row>
    <row r="54" spans="2:22" ht="32.25" customHeight="1" x14ac:dyDescent="0.25">
      <c r="B54" s="160"/>
      <c r="C54" s="221"/>
      <c r="D54" s="137" t="s">
        <v>8</v>
      </c>
      <c r="E54" s="137" t="s">
        <v>48</v>
      </c>
      <c r="F54" s="137" t="s">
        <v>10</v>
      </c>
      <c r="G54" s="137" t="s">
        <v>11</v>
      </c>
      <c r="H54" s="137" t="s">
        <v>368</v>
      </c>
      <c r="I54" s="137" t="s">
        <v>13</v>
      </c>
      <c r="J54" s="135" t="s">
        <v>382</v>
      </c>
      <c r="K54" s="134" t="s">
        <v>6</v>
      </c>
      <c r="L54" s="134" t="s">
        <v>843</v>
      </c>
      <c r="M54" s="138">
        <v>8435.5</v>
      </c>
      <c r="N54" s="133" t="s">
        <v>7</v>
      </c>
      <c r="O54" s="133" t="s">
        <v>7</v>
      </c>
      <c r="P54" s="132" t="s">
        <v>7</v>
      </c>
      <c r="Q54" s="136"/>
      <c r="R54" s="133" t="s">
        <v>7</v>
      </c>
      <c r="S54" s="132" t="s">
        <v>7</v>
      </c>
      <c r="T54" s="134" t="s">
        <v>21</v>
      </c>
      <c r="U54" s="134" t="s">
        <v>21</v>
      </c>
      <c r="V54" s="150"/>
    </row>
    <row r="55" spans="2:22" ht="38.25" customHeight="1" x14ac:dyDescent="0.25">
      <c r="B55" s="157" t="s">
        <v>852</v>
      </c>
      <c r="C55" s="198" t="s">
        <v>687</v>
      </c>
      <c r="D55" s="83" t="s">
        <v>270</v>
      </c>
      <c r="E55" s="157" t="s">
        <v>836</v>
      </c>
      <c r="F55" s="157"/>
      <c r="G55" s="157"/>
      <c r="H55" s="157"/>
      <c r="I55" s="157"/>
      <c r="J55" s="95" t="s">
        <v>66</v>
      </c>
      <c r="K55" s="91" t="s">
        <v>174</v>
      </c>
      <c r="L55" s="91" t="s">
        <v>7</v>
      </c>
      <c r="M55" s="46">
        <v>1</v>
      </c>
      <c r="N55" s="46">
        <v>1</v>
      </c>
      <c r="O55" s="46" t="s">
        <v>7</v>
      </c>
      <c r="P55" s="44" t="s">
        <v>7</v>
      </c>
      <c r="Q55" s="93"/>
      <c r="R55" s="46">
        <v>1</v>
      </c>
      <c r="S55" s="44">
        <f>R55/N55</f>
        <v>1</v>
      </c>
      <c r="T55" s="55" t="s">
        <v>21</v>
      </c>
      <c r="U55" s="91" t="s">
        <v>21</v>
      </c>
      <c r="V55" s="152"/>
    </row>
    <row r="56" spans="2:22" ht="38.25" customHeight="1" x14ac:dyDescent="0.25">
      <c r="B56" s="157"/>
      <c r="C56" s="198"/>
      <c r="D56" s="83" t="s">
        <v>8</v>
      </c>
      <c r="E56" s="83" t="s">
        <v>48</v>
      </c>
      <c r="F56" s="83" t="s">
        <v>10</v>
      </c>
      <c r="G56" s="83" t="s">
        <v>11</v>
      </c>
      <c r="H56" s="83" t="s">
        <v>368</v>
      </c>
      <c r="I56" s="83" t="s">
        <v>13</v>
      </c>
      <c r="J56" s="99" t="s">
        <v>382</v>
      </c>
      <c r="K56" s="91" t="s">
        <v>6</v>
      </c>
      <c r="L56" s="91" t="s">
        <v>843</v>
      </c>
      <c r="M56" s="138">
        <v>242.54</v>
      </c>
      <c r="N56" s="92">
        <v>252.35</v>
      </c>
      <c r="O56" s="92">
        <v>252.35</v>
      </c>
      <c r="P56" s="44">
        <f>O56/N56</f>
        <v>1</v>
      </c>
      <c r="Q56" s="93"/>
      <c r="R56" s="92">
        <v>255.34</v>
      </c>
      <c r="S56" s="44">
        <f>R56/O56</f>
        <v>1.0118486229443233</v>
      </c>
      <c r="T56" s="91" t="s">
        <v>21</v>
      </c>
      <c r="U56" s="91" t="s">
        <v>21</v>
      </c>
      <c r="V56" s="150" t="s">
        <v>628</v>
      </c>
    </row>
    <row r="57" spans="2:22" ht="38.25" customHeight="1" x14ac:dyDescent="0.25">
      <c r="B57" s="157" t="s">
        <v>853</v>
      </c>
      <c r="C57" s="198" t="s">
        <v>686</v>
      </c>
      <c r="D57" s="83" t="s">
        <v>270</v>
      </c>
      <c r="E57" s="157" t="s">
        <v>835</v>
      </c>
      <c r="F57" s="157"/>
      <c r="G57" s="157"/>
      <c r="H57" s="157"/>
      <c r="I57" s="157"/>
      <c r="J57" s="95" t="s">
        <v>66</v>
      </c>
      <c r="K57" s="91" t="s">
        <v>174</v>
      </c>
      <c r="L57" s="91" t="s">
        <v>7</v>
      </c>
      <c r="M57" s="46">
        <v>1</v>
      </c>
      <c r="N57" s="46">
        <v>1</v>
      </c>
      <c r="O57" s="46" t="s">
        <v>7</v>
      </c>
      <c r="P57" s="44" t="s">
        <v>7</v>
      </c>
      <c r="Q57" s="93"/>
      <c r="R57" s="46">
        <v>1</v>
      </c>
      <c r="S57" s="44">
        <f>R57/N57</f>
        <v>1</v>
      </c>
      <c r="T57" s="55" t="s">
        <v>21</v>
      </c>
      <c r="U57" s="91" t="s">
        <v>21</v>
      </c>
      <c r="V57" s="152"/>
    </row>
    <row r="58" spans="2:22" ht="26.25" customHeight="1" x14ac:dyDescent="0.25">
      <c r="B58" s="157"/>
      <c r="C58" s="198"/>
      <c r="D58" s="83" t="s">
        <v>8</v>
      </c>
      <c r="E58" s="83" t="s">
        <v>48</v>
      </c>
      <c r="F58" s="83" t="s">
        <v>10</v>
      </c>
      <c r="G58" s="83" t="s">
        <v>11</v>
      </c>
      <c r="H58" s="83" t="s">
        <v>368</v>
      </c>
      <c r="I58" s="83" t="s">
        <v>13</v>
      </c>
      <c r="J58" s="99" t="s">
        <v>382</v>
      </c>
      <c r="K58" s="91" t="s">
        <v>6</v>
      </c>
      <c r="L58" s="91" t="s">
        <v>843</v>
      </c>
      <c r="M58" s="138">
        <v>77479.5</v>
      </c>
      <c r="N58" s="92">
        <v>79184.72</v>
      </c>
      <c r="O58" s="92">
        <v>79184.72</v>
      </c>
      <c r="P58" s="44">
        <f>O58/N58</f>
        <v>1</v>
      </c>
      <c r="Q58" s="93"/>
      <c r="R58" s="92">
        <v>80121.899999999994</v>
      </c>
      <c r="S58" s="44">
        <f>R58/O58</f>
        <v>1.0118353641965268</v>
      </c>
      <c r="T58" s="91" t="s">
        <v>21</v>
      </c>
      <c r="U58" s="91" t="s">
        <v>21</v>
      </c>
      <c r="V58" s="150" t="s">
        <v>628</v>
      </c>
    </row>
    <row r="59" spans="2:22" ht="41.25" customHeight="1" x14ac:dyDescent="0.25">
      <c r="B59" s="157" t="s">
        <v>854</v>
      </c>
      <c r="C59" s="198" t="s">
        <v>716</v>
      </c>
      <c r="D59" s="83" t="s">
        <v>270</v>
      </c>
      <c r="E59" s="157" t="s">
        <v>49</v>
      </c>
      <c r="F59" s="157"/>
      <c r="G59" s="157"/>
      <c r="H59" s="157"/>
      <c r="I59" s="157"/>
      <c r="J59" s="99" t="s">
        <v>540</v>
      </c>
      <c r="K59" s="91" t="s">
        <v>66</v>
      </c>
      <c r="L59" s="91" t="s">
        <v>7</v>
      </c>
      <c r="M59" s="46">
        <v>1449596</v>
      </c>
      <c r="N59" s="46">
        <v>1449596</v>
      </c>
      <c r="O59" s="46" t="s">
        <v>7</v>
      </c>
      <c r="P59" s="44" t="s">
        <v>7</v>
      </c>
      <c r="Q59" s="93"/>
      <c r="R59" s="46">
        <v>1449596</v>
      </c>
      <c r="S59" s="44">
        <f>R59/N59</f>
        <v>1</v>
      </c>
      <c r="T59" s="55">
        <v>0.1</v>
      </c>
      <c r="U59" s="91" t="s">
        <v>21</v>
      </c>
      <c r="V59" s="152"/>
    </row>
    <row r="60" spans="2:22" ht="27" customHeight="1" x14ac:dyDescent="0.25">
      <c r="B60" s="157"/>
      <c r="C60" s="198"/>
      <c r="D60" s="83" t="s">
        <v>8</v>
      </c>
      <c r="E60" s="83" t="s">
        <v>48</v>
      </c>
      <c r="F60" s="83" t="s">
        <v>10</v>
      </c>
      <c r="G60" s="83" t="s">
        <v>11</v>
      </c>
      <c r="H60" s="83" t="s">
        <v>368</v>
      </c>
      <c r="I60" s="83" t="s">
        <v>13</v>
      </c>
      <c r="J60" s="99" t="s">
        <v>382</v>
      </c>
      <c r="K60" s="91" t="s">
        <v>6</v>
      </c>
      <c r="L60" s="91" t="s">
        <v>843</v>
      </c>
      <c r="M60" s="138">
        <v>75426.52</v>
      </c>
      <c r="N60" s="92">
        <v>75803.199999999997</v>
      </c>
      <c r="O60" s="92">
        <v>75803.199999999997</v>
      </c>
      <c r="P60" s="44">
        <f>O60/N60</f>
        <v>1</v>
      </c>
      <c r="Q60" s="93"/>
      <c r="R60" s="92">
        <v>76700.320000000007</v>
      </c>
      <c r="S60" s="44">
        <f>R60/O60</f>
        <v>1.0118348565759758</v>
      </c>
      <c r="T60" s="91" t="s">
        <v>21</v>
      </c>
      <c r="U60" s="91" t="s">
        <v>21</v>
      </c>
      <c r="V60" s="150" t="s">
        <v>628</v>
      </c>
    </row>
    <row r="61" spans="2:22" ht="41.25" customHeight="1" x14ac:dyDescent="0.25">
      <c r="B61" s="157" t="s">
        <v>1436</v>
      </c>
      <c r="C61" s="198" t="s">
        <v>715</v>
      </c>
      <c r="D61" s="83" t="s">
        <v>270</v>
      </c>
      <c r="E61" s="157" t="s">
        <v>50</v>
      </c>
      <c r="F61" s="157"/>
      <c r="G61" s="157"/>
      <c r="H61" s="157"/>
      <c r="I61" s="157"/>
      <c r="J61" s="99" t="s">
        <v>834</v>
      </c>
      <c r="K61" s="91" t="s">
        <v>66</v>
      </c>
      <c r="L61" s="91" t="s">
        <v>7</v>
      </c>
      <c r="M61" s="46">
        <v>93184</v>
      </c>
      <c r="N61" s="46">
        <v>93184</v>
      </c>
      <c r="O61" s="46" t="s">
        <v>7</v>
      </c>
      <c r="P61" s="44" t="s">
        <v>7</v>
      </c>
      <c r="Q61" s="93"/>
      <c r="R61" s="46">
        <v>93184</v>
      </c>
      <c r="S61" s="44">
        <f>R61/N61</f>
        <v>1</v>
      </c>
      <c r="T61" s="55">
        <v>0.1</v>
      </c>
      <c r="U61" s="91" t="s">
        <v>21</v>
      </c>
      <c r="V61" s="152"/>
    </row>
    <row r="62" spans="2:22" ht="73.5" customHeight="1" x14ac:dyDescent="0.25">
      <c r="B62" s="157"/>
      <c r="C62" s="198"/>
      <c r="D62" s="83" t="s">
        <v>8</v>
      </c>
      <c r="E62" s="83" t="s">
        <v>48</v>
      </c>
      <c r="F62" s="83" t="s">
        <v>10</v>
      </c>
      <c r="G62" s="83" t="s">
        <v>11</v>
      </c>
      <c r="H62" s="83" t="s">
        <v>368</v>
      </c>
      <c r="I62" s="83" t="s">
        <v>13</v>
      </c>
      <c r="J62" s="99" t="s">
        <v>382</v>
      </c>
      <c r="K62" s="91" t="s">
        <v>6</v>
      </c>
      <c r="L62" s="91" t="s">
        <v>843</v>
      </c>
      <c r="M62" s="138">
        <v>54090.3</v>
      </c>
      <c r="N62" s="92">
        <v>54370.82</v>
      </c>
      <c r="O62" s="92">
        <v>54370.82</v>
      </c>
      <c r="P62" s="44">
        <f>O62/N62</f>
        <v>1</v>
      </c>
      <c r="Q62" s="93"/>
      <c r="R62" s="92">
        <v>55014.3</v>
      </c>
      <c r="S62" s="44">
        <f>R62/O62</f>
        <v>1.0118350247430516</v>
      </c>
      <c r="T62" s="91" t="s">
        <v>21</v>
      </c>
      <c r="U62" s="91" t="s">
        <v>21</v>
      </c>
      <c r="V62" s="150" t="s">
        <v>628</v>
      </c>
    </row>
    <row r="63" spans="2:22" s="19" customFormat="1" ht="27.75" customHeight="1" x14ac:dyDescent="0.25">
      <c r="B63" s="157"/>
      <c r="C63" s="192" t="s">
        <v>645</v>
      </c>
      <c r="D63" s="193"/>
      <c r="E63" s="193"/>
      <c r="F63" s="193"/>
      <c r="G63" s="193"/>
      <c r="H63" s="193"/>
      <c r="I63" s="194"/>
      <c r="J63" s="35" t="s">
        <v>18</v>
      </c>
      <c r="K63" s="22" t="s">
        <v>6</v>
      </c>
      <c r="L63" s="225"/>
      <c r="M63" s="77">
        <f>SUM(M48,M50,M52,M54,M56,M58,M60,M62)</f>
        <v>236409.36</v>
      </c>
      <c r="N63" s="77">
        <f>SUM(N48,N50,N52,N54,N56,N58,N60,N62)</f>
        <v>233397.8</v>
      </c>
      <c r="O63" s="77">
        <f>SUM(O48,O50,O52,O54,O56,O58,O60,O62)</f>
        <v>233397.8</v>
      </c>
      <c r="P63" s="32">
        <f>O63/N63</f>
        <v>1</v>
      </c>
      <c r="Q63" s="219"/>
      <c r="R63" s="205">
        <f>SUM(R48,R50,R52,R54,R56,R58,R60,R62)</f>
        <v>236160.16999999998</v>
      </c>
      <c r="S63" s="32">
        <f>R63/O63</f>
        <v>1.0118354586032945</v>
      </c>
      <c r="T63" s="233"/>
      <c r="U63" s="233"/>
      <c r="V63" s="191"/>
    </row>
    <row r="64" spans="2:22" s="10" customFormat="1" ht="30" customHeight="1" x14ac:dyDescent="0.25">
      <c r="B64" s="157"/>
      <c r="C64" s="195"/>
      <c r="D64" s="196"/>
      <c r="E64" s="196"/>
      <c r="F64" s="196"/>
      <c r="G64" s="196"/>
      <c r="H64" s="196"/>
      <c r="I64" s="197"/>
      <c r="J64" s="36" t="s">
        <v>633</v>
      </c>
      <c r="K64" s="88" t="s">
        <v>6</v>
      </c>
      <c r="L64" s="226"/>
      <c r="M64" s="86" t="s">
        <v>7</v>
      </c>
      <c r="N64" s="86">
        <v>252636.4</v>
      </c>
      <c r="O64" s="188" t="s">
        <v>7</v>
      </c>
      <c r="P64" s="188"/>
      <c r="Q64" s="219"/>
      <c r="R64" s="206"/>
      <c r="S64" s="17">
        <f>R63/N64</f>
        <v>0.93478283414424834</v>
      </c>
      <c r="T64" s="233"/>
      <c r="U64" s="233"/>
      <c r="V64" s="227"/>
    </row>
    <row r="65" spans="2:22" s="69" customFormat="1" ht="30" customHeight="1" x14ac:dyDescent="0.25">
      <c r="B65" s="84" t="s">
        <v>51</v>
      </c>
      <c r="C65" s="154" t="s">
        <v>106</v>
      </c>
      <c r="D65" s="155"/>
      <c r="E65" s="155"/>
      <c r="F65" s="155"/>
      <c r="G65" s="155"/>
      <c r="H65" s="155"/>
      <c r="I65" s="155"/>
      <c r="J65" s="155"/>
      <c r="K65" s="155"/>
      <c r="L65" s="155"/>
      <c r="M65" s="155"/>
      <c r="N65" s="155"/>
      <c r="O65" s="155"/>
      <c r="P65" s="155"/>
      <c r="Q65" s="155"/>
      <c r="R65" s="155"/>
      <c r="S65" s="155"/>
      <c r="T65" s="155"/>
      <c r="U65" s="155"/>
      <c r="V65" s="156"/>
    </row>
    <row r="66" spans="2:22" s="2" customFormat="1" ht="116.25" customHeight="1" x14ac:dyDescent="0.25">
      <c r="B66" s="157" t="s">
        <v>539</v>
      </c>
      <c r="C66" s="158" t="s">
        <v>657</v>
      </c>
      <c r="D66" s="83" t="s">
        <v>270</v>
      </c>
      <c r="E66" s="157" t="s">
        <v>717</v>
      </c>
      <c r="F66" s="157"/>
      <c r="G66" s="157"/>
      <c r="H66" s="157"/>
      <c r="I66" s="157"/>
      <c r="J66" s="99" t="s">
        <v>541</v>
      </c>
      <c r="K66" s="91" t="s">
        <v>364</v>
      </c>
      <c r="L66" s="91" t="s">
        <v>7</v>
      </c>
      <c r="M66" s="46">
        <v>31</v>
      </c>
      <c r="N66" s="46">
        <v>31</v>
      </c>
      <c r="O66" s="46" t="s">
        <v>7</v>
      </c>
      <c r="P66" s="44" t="s">
        <v>7</v>
      </c>
      <c r="Q66" s="46"/>
      <c r="R66" s="46">
        <v>30</v>
      </c>
      <c r="S66" s="44">
        <f>R66/N66</f>
        <v>0.967741935483871</v>
      </c>
      <c r="T66" s="83" t="s">
        <v>107</v>
      </c>
      <c r="U66" s="92" t="s">
        <v>21</v>
      </c>
      <c r="V66" s="152"/>
    </row>
    <row r="67" spans="2:22" s="2" customFormat="1" ht="33" customHeight="1" x14ac:dyDescent="0.25">
      <c r="B67" s="157"/>
      <c r="C67" s="158"/>
      <c r="D67" s="157" t="s">
        <v>8</v>
      </c>
      <c r="E67" s="157" t="s">
        <v>21</v>
      </c>
      <c r="F67" s="157" t="s">
        <v>21</v>
      </c>
      <c r="G67" s="157" t="s">
        <v>21</v>
      </c>
      <c r="H67" s="157" t="s">
        <v>21</v>
      </c>
      <c r="I67" s="157" t="s">
        <v>21</v>
      </c>
      <c r="J67" s="232" t="s">
        <v>382</v>
      </c>
      <c r="K67" s="186" t="s">
        <v>6</v>
      </c>
      <c r="L67" s="91" t="s">
        <v>7</v>
      </c>
      <c r="M67" s="91" t="s">
        <v>7</v>
      </c>
      <c r="N67" s="91" t="s">
        <v>7</v>
      </c>
      <c r="O67" s="91" t="s">
        <v>7</v>
      </c>
      <c r="P67" s="44" t="s">
        <v>7</v>
      </c>
      <c r="Q67" s="9"/>
      <c r="R67" s="91" t="s">
        <v>7</v>
      </c>
      <c r="S67" s="91" t="s">
        <v>7</v>
      </c>
      <c r="T67" s="91" t="s">
        <v>21</v>
      </c>
      <c r="U67" s="91" t="s">
        <v>21</v>
      </c>
      <c r="V67" s="152"/>
    </row>
    <row r="68" spans="2:22" s="2" customFormat="1" ht="115.5" customHeight="1" x14ac:dyDescent="0.25">
      <c r="B68" s="157"/>
      <c r="C68" s="158"/>
      <c r="D68" s="157"/>
      <c r="E68" s="157"/>
      <c r="F68" s="157"/>
      <c r="G68" s="157"/>
      <c r="H68" s="157"/>
      <c r="I68" s="157"/>
      <c r="J68" s="232"/>
      <c r="K68" s="186"/>
      <c r="L68" s="227" t="s">
        <v>1035</v>
      </c>
      <c r="M68" s="227"/>
      <c r="N68" s="227"/>
      <c r="O68" s="227"/>
      <c r="P68" s="227"/>
      <c r="Q68" s="227"/>
      <c r="R68" s="227"/>
      <c r="S68" s="227"/>
      <c r="T68" s="227"/>
      <c r="U68" s="227"/>
      <c r="V68" s="227"/>
    </row>
    <row r="69" spans="2:22" s="18" customFormat="1" ht="34.5" customHeight="1" x14ac:dyDescent="0.25">
      <c r="B69" s="85"/>
      <c r="C69" s="228" t="s">
        <v>733</v>
      </c>
      <c r="D69" s="229"/>
      <c r="E69" s="229"/>
      <c r="F69" s="229"/>
      <c r="G69" s="229"/>
      <c r="H69" s="229"/>
      <c r="I69" s="230"/>
      <c r="J69" s="35" t="s">
        <v>18</v>
      </c>
      <c r="K69" s="22" t="s">
        <v>6</v>
      </c>
      <c r="L69" s="70"/>
      <c r="M69" s="22" t="s">
        <v>7</v>
      </c>
      <c r="N69" s="22" t="s">
        <v>7</v>
      </c>
      <c r="O69" s="22" t="s">
        <v>7</v>
      </c>
      <c r="P69" s="32" t="s">
        <v>7</v>
      </c>
      <c r="Q69" s="70"/>
      <c r="R69" s="77" t="s">
        <v>7</v>
      </c>
      <c r="S69" s="70" t="s">
        <v>7</v>
      </c>
      <c r="T69" s="70"/>
      <c r="U69" s="70"/>
      <c r="V69" s="71"/>
    </row>
    <row r="70" spans="2:22" s="19" customFormat="1" ht="33.75" customHeight="1" x14ac:dyDescent="0.25">
      <c r="B70" s="84" t="s">
        <v>108</v>
      </c>
      <c r="C70" s="154" t="s">
        <v>52</v>
      </c>
      <c r="D70" s="155"/>
      <c r="E70" s="155"/>
      <c r="F70" s="155"/>
      <c r="G70" s="155"/>
      <c r="H70" s="155"/>
      <c r="I70" s="155"/>
      <c r="J70" s="155"/>
      <c r="K70" s="155"/>
      <c r="L70" s="155"/>
      <c r="M70" s="155"/>
      <c r="N70" s="155"/>
      <c r="O70" s="155"/>
      <c r="P70" s="155"/>
      <c r="Q70" s="155"/>
      <c r="R70" s="155"/>
      <c r="S70" s="155"/>
      <c r="T70" s="155"/>
      <c r="U70" s="155"/>
      <c r="V70" s="156"/>
    </row>
    <row r="71" spans="2:22" s="2" customFormat="1" ht="57" customHeight="1" x14ac:dyDescent="0.25">
      <c r="B71" s="157" t="s">
        <v>543</v>
      </c>
      <c r="C71" s="231" t="s">
        <v>53</v>
      </c>
      <c r="D71" s="83" t="s">
        <v>270</v>
      </c>
      <c r="E71" s="186" t="s">
        <v>759</v>
      </c>
      <c r="F71" s="186"/>
      <c r="G71" s="186"/>
      <c r="H71" s="186"/>
      <c r="I71" s="186"/>
      <c r="J71" s="95" t="s">
        <v>409</v>
      </c>
      <c r="K71" s="91" t="s">
        <v>91</v>
      </c>
      <c r="L71" s="91" t="s">
        <v>7</v>
      </c>
      <c r="M71" s="56">
        <v>648</v>
      </c>
      <c r="N71" s="56">
        <v>667</v>
      </c>
      <c r="O71" s="92" t="s">
        <v>7</v>
      </c>
      <c r="P71" s="44" t="s">
        <v>7</v>
      </c>
      <c r="Q71" s="56"/>
      <c r="R71" s="56">
        <v>643</v>
      </c>
      <c r="S71" s="44">
        <f>R71/N71</f>
        <v>0.9640179910044977</v>
      </c>
      <c r="T71" s="55">
        <v>0.1</v>
      </c>
      <c r="U71" s="56" t="s">
        <v>21</v>
      </c>
      <c r="V71" s="152"/>
    </row>
    <row r="72" spans="2:22" s="2" customFormat="1" ht="24" customHeight="1" x14ac:dyDescent="0.25">
      <c r="B72" s="157"/>
      <c r="C72" s="231"/>
      <c r="D72" s="31" t="s">
        <v>8</v>
      </c>
      <c r="E72" s="83" t="s">
        <v>54</v>
      </c>
      <c r="F72" s="83" t="s">
        <v>55</v>
      </c>
      <c r="G72" s="83" t="s">
        <v>56</v>
      </c>
      <c r="H72" s="83" t="s">
        <v>585</v>
      </c>
      <c r="I72" s="83" t="s">
        <v>13</v>
      </c>
      <c r="J72" s="99" t="s">
        <v>382</v>
      </c>
      <c r="K72" s="91" t="s">
        <v>6</v>
      </c>
      <c r="L72" s="91" t="s">
        <v>843</v>
      </c>
      <c r="M72" s="92">
        <v>160184.30000000002</v>
      </c>
      <c r="N72" s="92">
        <v>196068.30000000002</v>
      </c>
      <c r="O72" s="92">
        <v>196068.30000000002</v>
      </c>
      <c r="P72" s="44">
        <f>O72/N72</f>
        <v>1</v>
      </c>
      <c r="Q72" s="92"/>
      <c r="R72" s="92">
        <v>187638.83</v>
      </c>
      <c r="S72" s="44">
        <f>R72/O72</f>
        <v>0.95700748157657289</v>
      </c>
      <c r="T72" s="55" t="s">
        <v>21</v>
      </c>
      <c r="U72" s="56" t="s">
        <v>21</v>
      </c>
      <c r="V72" s="150" t="s">
        <v>744</v>
      </c>
    </row>
    <row r="73" spans="2:22" s="2" customFormat="1" ht="133.5" customHeight="1" x14ac:dyDescent="0.25">
      <c r="B73" s="157" t="s">
        <v>544</v>
      </c>
      <c r="C73" s="234" t="s">
        <v>57</v>
      </c>
      <c r="D73" s="83" t="s">
        <v>270</v>
      </c>
      <c r="E73" s="186" t="s">
        <v>760</v>
      </c>
      <c r="F73" s="186"/>
      <c r="G73" s="186"/>
      <c r="H73" s="186"/>
      <c r="I73" s="186"/>
      <c r="J73" s="95" t="s">
        <v>293</v>
      </c>
      <c r="K73" s="91" t="s">
        <v>29</v>
      </c>
      <c r="L73" s="91" t="s">
        <v>7</v>
      </c>
      <c r="M73" s="56">
        <v>4146494</v>
      </c>
      <c r="N73" s="56">
        <v>4150454</v>
      </c>
      <c r="O73" s="92" t="s">
        <v>7</v>
      </c>
      <c r="P73" s="44" t="s">
        <v>7</v>
      </c>
      <c r="Q73" s="56"/>
      <c r="R73" s="56">
        <v>4187592</v>
      </c>
      <c r="S73" s="44">
        <f>R73/N73</f>
        <v>1.0089479367799281</v>
      </c>
      <c r="T73" s="55">
        <v>0.1</v>
      </c>
      <c r="U73" s="56" t="s">
        <v>21</v>
      </c>
      <c r="V73" s="152"/>
    </row>
    <row r="74" spans="2:22" s="2" customFormat="1" ht="25.5" customHeight="1" x14ac:dyDescent="0.25">
      <c r="B74" s="157"/>
      <c r="C74" s="234"/>
      <c r="D74" s="83" t="s">
        <v>8</v>
      </c>
      <c r="E74" s="46">
        <v>825</v>
      </c>
      <c r="F74" s="83" t="s">
        <v>55</v>
      </c>
      <c r="G74" s="83" t="s">
        <v>58</v>
      </c>
      <c r="H74" s="83" t="s">
        <v>585</v>
      </c>
      <c r="I74" s="91">
        <v>611</v>
      </c>
      <c r="J74" s="9" t="s">
        <v>382</v>
      </c>
      <c r="K74" s="91" t="s">
        <v>6</v>
      </c>
      <c r="L74" s="91" t="s">
        <v>843</v>
      </c>
      <c r="M74" s="92">
        <v>351288</v>
      </c>
      <c r="N74" s="92">
        <v>366351.1</v>
      </c>
      <c r="O74" s="92">
        <v>366351.1</v>
      </c>
      <c r="P74" s="44">
        <f t="shared" ref="P74:P107" si="0">O74/N74</f>
        <v>1</v>
      </c>
      <c r="Q74" s="47"/>
      <c r="R74" s="92">
        <v>340797.33</v>
      </c>
      <c r="S74" s="44">
        <f>R74/O74</f>
        <v>0.93024786877943055</v>
      </c>
      <c r="T74" s="55" t="s">
        <v>21</v>
      </c>
      <c r="U74" s="56" t="s">
        <v>21</v>
      </c>
      <c r="V74" s="150" t="s">
        <v>744</v>
      </c>
    </row>
    <row r="75" spans="2:22" s="2" customFormat="1" ht="25.5" customHeight="1" x14ac:dyDescent="0.25">
      <c r="B75" s="157"/>
      <c r="C75" s="234"/>
      <c r="D75" s="83" t="s">
        <v>8</v>
      </c>
      <c r="E75" s="91">
        <v>825</v>
      </c>
      <c r="F75" s="83" t="s">
        <v>55</v>
      </c>
      <c r="G75" s="83" t="s">
        <v>58</v>
      </c>
      <c r="H75" s="83" t="s">
        <v>588</v>
      </c>
      <c r="I75" s="91">
        <v>611</v>
      </c>
      <c r="J75" s="9" t="s">
        <v>382</v>
      </c>
      <c r="K75" s="91" t="s">
        <v>6</v>
      </c>
      <c r="L75" s="91" t="s">
        <v>843</v>
      </c>
      <c r="M75" s="92">
        <v>40652.400000000001</v>
      </c>
      <c r="N75" s="92">
        <v>41737.5</v>
      </c>
      <c r="O75" s="92">
        <v>41737.5</v>
      </c>
      <c r="P75" s="44">
        <f t="shared" si="0"/>
        <v>1</v>
      </c>
      <c r="Q75" s="92"/>
      <c r="R75" s="92">
        <v>40829.609999999971</v>
      </c>
      <c r="S75" s="44">
        <f t="shared" ref="S75:S129" si="1">R75/O75</f>
        <v>0.97824761904761837</v>
      </c>
      <c r="T75" s="55" t="s">
        <v>21</v>
      </c>
      <c r="U75" s="56" t="s">
        <v>21</v>
      </c>
      <c r="V75" s="150" t="s">
        <v>744</v>
      </c>
    </row>
    <row r="76" spans="2:22" s="2" customFormat="1" ht="19.5" customHeight="1" x14ac:dyDescent="0.25">
      <c r="B76" s="157"/>
      <c r="C76" s="234"/>
      <c r="D76" s="83" t="s">
        <v>8</v>
      </c>
      <c r="E76" s="46">
        <v>825</v>
      </c>
      <c r="F76" s="83" t="s">
        <v>55</v>
      </c>
      <c r="G76" s="83" t="s">
        <v>58</v>
      </c>
      <c r="H76" s="83" t="s">
        <v>588</v>
      </c>
      <c r="I76" s="46">
        <v>621</v>
      </c>
      <c r="J76" s="9" t="s">
        <v>382</v>
      </c>
      <c r="K76" s="91" t="s">
        <v>6</v>
      </c>
      <c r="L76" s="91" t="s">
        <v>843</v>
      </c>
      <c r="M76" s="92">
        <v>6026.7</v>
      </c>
      <c r="N76" s="92">
        <v>6002.7</v>
      </c>
      <c r="O76" s="92">
        <v>6002.7</v>
      </c>
      <c r="P76" s="44">
        <f t="shared" si="0"/>
        <v>1</v>
      </c>
      <c r="Q76" s="92"/>
      <c r="R76" s="92">
        <v>6009.6600000000008</v>
      </c>
      <c r="S76" s="44">
        <f t="shared" si="1"/>
        <v>1.0011594782347946</v>
      </c>
      <c r="T76" s="55" t="s">
        <v>21</v>
      </c>
      <c r="U76" s="56" t="s">
        <v>21</v>
      </c>
      <c r="V76" s="150" t="s">
        <v>727</v>
      </c>
    </row>
    <row r="77" spans="2:22" s="2" customFormat="1" ht="56.25" customHeight="1" x14ac:dyDescent="0.25">
      <c r="B77" s="157" t="s">
        <v>545</v>
      </c>
      <c r="C77" s="234" t="s">
        <v>59</v>
      </c>
      <c r="D77" s="83" t="s">
        <v>270</v>
      </c>
      <c r="E77" s="186" t="s">
        <v>761</v>
      </c>
      <c r="F77" s="186"/>
      <c r="G77" s="186"/>
      <c r="H77" s="186"/>
      <c r="I77" s="186"/>
      <c r="J77" s="99" t="s">
        <v>409</v>
      </c>
      <c r="K77" s="91" t="s">
        <v>91</v>
      </c>
      <c r="L77" s="91" t="s">
        <v>7</v>
      </c>
      <c r="M77" s="56">
        <v>713</v>
      </c>
      <c r="N77" s="56">
        <v>716</v>
      </c>
      <c r="O77" s="92" t="s">
        <v>7</v>
      </c>
      <c r="P77" s="44" t="s">
        <v>7</v>
      </c>
      <c r="Q77" s="56"/>
      <c r="R77" s="56">
        <v>704</v>
      </c>
      <c r="S77" s="44">
        <f>R77/N77</f>
        <v>0.98324022346368711</v>
      </c>
      <c r="T77" s="55">
        <v>0.1</v>
      </c>
      <c r="U77" s="56" t="s">
        <v>21</v>
      </c>
      <c r="V77" s="152"/>
    </row>
    <row r="78" spans="2:22" s="2" customFormat="1" ht="26.25" customHeight="1" x14ac:dyDescent="0.25">
      <c r="B78" s="157"/>
      <c r="C78" s="234"/>
      <c r="D78" s="157" t="s">
        <v>8</v>
      </c>
      <c r="E78" s="83" t="s">
        <v>60</v>
      </c>
      <c r="F78" s="83" t="s">
        <v>55</v>
      </c>
      <c r="G78" s="83" t="s">
        <v>61</v>
      </c>
      <c r="H78" s="83" t="s">
        <v>585</v>
      </c>
      <c r="I78" s="83" t="s">
        <v>13</v>
      </c>
      <c r="J78" s="232" t="s">
        <v>382</v>
      </c>
      <c r="K78" s="186" t="s">
        <v>6</v>
      </c>
      <c r="L78" s="91" t="s">
        <v>843</v>
      </c>
      <c r="M78" s="101">
        <v>76834.100000000006</v>
      </c>
      <c r="N78" s="101">
        <v>80198.899999999994</v>
      </c>
      <c r="O78" s="101">
        <v>80198.899999999994</v>
      </c>
      <c r="P78" s="44">
        <f t="shared" si="0"/>
        <v>1</v>
      </c>
      <c r="Q78" s="91"/>
      <c r="R78" s="101">
        <v>77334.69</v>
      </c>
      <c r="S78" s="44">
        <f>R78/O78</f>
        <v>0.96428616851353333</v>
      </c>
      <c r="T78" s="55" t="s">
        <v>21</v>
      </c>
      <c r="U78" s="56" t="s">
        <v>21</v>
      </c>
      <c r="V78" s="38" t="s">
        <v>744</v>
      </c>
    </row>
    <row r="79" spans="2:22" s="2" customFormat="1" ht="20.25" customHeight="1" x14ac:dyDescent="0.25">
      <c r="B79" s="157"/>
      <c r="C79" s="234"/>
      <c r="D79" s="157"/>
      <c r="E79" s="83" t="s">
        <v>60</v>
      </c>
      <c r="F79" s="83" t="s">
        <v>92</v>
      </c>
      <c r="G79" s="83" t="s">
        <v>58</v>
      </c>
      <c r="H79" s="83" t="s">
        <v>585</v>
      </c>
      <c r="I79" s="83" t="s">
        <v>13</v>
      </c>
      <c r="J79" s="232"/>
      <c r="K79" s="186"/>
      <c r="L79" s="91" t="s">
        <v>843</v>
      </c>
      <c r="M79" s="101" t="s">
        <v>7</v>
      </c>
      <c r="N79" s="101">
        <v>12999.099999999999</v>
      </c>
      <c r="O79" s="101">
        <v>12999.099999999999</v>
      </c>
      <c r="P79" s="44">
        <f t="shared" si="0"/>
        <v>1</v>
      </c>
      <c r="Q79" s="91"/>
      <c r="R79" s="101">
        <f>O79</f>
        <v>12999.099999999999</v>
      </c>
      <c r="S79" s="44">
        <f>R79/O79</f>
        <v>1</v>
      </c>
      <c r="T79" s="55" t="s">
        <v>21</v>
      </c>
      <c r="U79" s="56" t="s">
        <v>21</v>
      </c>
      <c r="V79" s="38"/>
    </row>
    <row r="80" spans="2:22" s="2" customFormat="1" ht="25.5" customHeight="1" x14ac:dyDescent="0.25">
      <c r="B80" s="157"/>
      <c r="C80" s="234"/>
      <c r="D80" s="157"/>
      <c r="E80" s="83" t="s">
        <v>60</v>
      </c>
      <c r="F80" s="83" t="s">
        <v>55</v>
      </c>
      <c r="G80" s="83" t="s">
        <v>58</v>
      </c>
      <c r="H80" s="83" t="s">
        <v>585</v>
      </c>
      <c r="I80" s="83" t="s">
        <v>13</v>
      </c>
      <c r="J80" s="232"/>
      <c r="K80" s="186"/>
      <c r="L80" s="91" t="s">
        <v>843</v>
      </c>
      <c r="M80" s="101">
        <v>20043.900000000001</v>
      </c>
      <c r="N80" s="101">
        <v>13007.8</v>
      </c>
      <c r="O80" s="101">
        <v>13007.8</v>
      </c>
      <c r="P80" s="44">
        <f t="shared" si="0"/>
        <v>1</v>
      </c>
      <c r="Q80" s="91"/>
      <c r="R80" s="101">
        <f>N80</f>
        <v>13007.8</v>
      </c>
      <c r="S80" s="44">
        <f t="shared" si="1"/>
        <v>1</v>
      </c>
      <c r="T80" s="55" t="s">
        <v>21</v>
      </c>
      <c r="U80" s="56" t="s">
        <v>21</v>
      </c>
      <c r="V80" s="38"/>
    </row>
    <row r="81" spans="2:22" s="2" customFormat="1" ht="61.5" customHeight="1" x14ac:dyDescent="0.25">
      <c r="B81" s="157" t="s">
        <v>546</v>
      </c>
      <c r="C81" s="234" t="s">
        <v>62</v>
      </c>
      <c r="D81" s="83" t="s">
        <v>270</v>
      </c>
      <c r="E81" s="186" t="s">
        <v>762</v>
      </c>
      <c r="F81" s="186"/>
      <c r="G81" s="186"/>
      <c r="H81" s="186"/>
      <c r="I81" s="186"/>
      <c r="J81" s="95" t="s">
        <v>409</v>
      </c>
      <c r="K81" s="91" t="s">
        <v>91</v>
      </c>
      <c r="L81" s="91" t="s">
        <v>7</v>
      </c>
      <c r="M81" s="56">
        <v>112</v>
      </c>
      <c r="N81" s="56">
        <v>84</v>
      </c>
      <c r="O81" s="92" t="s">
        <v>7</v>
      </c>
      <c r="P81" s="44" t="s">
        <v>7</v>
      </c>
      <c r="Q81" s="56"/>
      <c r="R81" s="56">
        <v>83</v>
      </c>
      <c r="S81" s="44">
        <f>R81/N81</f>
        <v>0.98809523809523814</v>
      </c>
      <c r="T81" s="55">
        <v>0.1</v>
      </c>
      <c r="U81" s="56" t="s">
        <v>21</v>
      </c>
      <c r="V81" s="152"/>
    </row>
    <row r="82" spans="2:22" s="2" customFormat="1" ht="24" customHeight="1" x14ac:dyDescent="0.25">
      <c r="B82" s="157"/>
      <c r="C82" s="234"/>
      <c r="D82" s="83" t="s">
        <v>8</v>
      </c>
      <c r="E82" s="91">
        <v>825</v>
      </c>
      <c r="F82" s="83" t="s">
        <v>55</v>
      </c>
      <c r="G82" s="83" t="s">
        <v>61</v>
      </c>
      <c r="H82" s="83" t="s">
        <v>585</v>
      </c>
      <c r="I82" s="91">
        <v>611</v>
      </c>
      <c r="J82" s="95" t="s">
        <v>382</v>
      </c>
      <c r="K82" s="91" t="s">
        <v>6</v>
      </c>
      <c r="L82" s="91" t="s">
        <v>843</v>
      </c>
      <c r="M82" s="101">
        <v>49339.5</v>
      </c>
      <c r="N82" s="101">
        <v>29815</v>
      </c>
      <c r="O82" s="101">
        <v>29815</v>
      </c>
      <c r="P82" s="44">
        <f t="shared" si="0"/>
        <v>1</v>
      </c>
      <c r="Q82" s="91"/>
      <c r="R82" s="92">
        <v>28001.97</v>
      </c>
      <c r="S82" s="44">
        <f t="shared" si="1"/>
        <v>0.93919067583431159</v>
      </c>
      <c r="T82" s="55" t="s">
        <v>21</v>
      </c>
      <c r="U82" s="56" t="s">
        <v>21</v>
      </c>
      <c r="V82" s="152" t="s">
        <v>744</v>
      </c>
    </row>
    <row r="83" spans="2:22" s="2" customFormat="1" ht="35.25" customHeight="1" x14ac:dyDescent="0.25">
      <c r="B83" s="157" t="s">
        <v>547</v>
      </c>
      <c r="C83" s="231" t="s">
        <v>63</v>
      </c>
      <c r="D83" s="83" t="s">
        <v>270</v>
      </c>
      <c r="E83" s="185" t="s">
        <v>64</v>
      </c>
      <c r="F83" s="185"/>
      <c r="G83" s="185"/>
      <c r="H83" s="185"/>
      <c r="I83" s="185"/>
      <c r="J83" s="95" t="s">
        <v>610</v>
      </c>
      <c r="K83" s="91" t="s">
        <v>91</v>
      </c>
      <c r="L83" s="91" t="s">
        <v>7</v>
      </c>
      <c r="M83" s="56">
        <v>500</v>
      </c>
      <c r="N83" s="56">
        <v>800</v>
      </c>
      <c r="O83" s="92" t="s">
        <v>7</v>
      </c>
      <c r="P83" s="44" t="s">
        <v>7</v>
      </c>
      <c r="Q83" s="56"/>
      <c r="R83" s="56">
        <v>800</v>
      </c>
      <c r="S83" s="44">
        <f>R83/N83</f>
        <v>1</v>
      </c>
      <c r="T83" s="55">
        <v>0.1</v>
      </c>
      <c r="U83" s="92" t="s">
        <v>21</v>
      </c>
      <c r="V83" s="152"/>
    </row>
    <row r="84" spans="2:22" s="2" customFormat="1" ht="24" customHeight="1" x14ac:dyDescent="0.25">
      <c r="B84" s="157"/>
      <c r="C84" s="231"/>
      <c r="D84" s="31" t="s">
        <v>8</v>
      </c>
      <c r="E84" s="83" t="s">
        <v>60</v>
      </c>
      <c r="F84" s="83" t="s">
        <v>55</v>
      </c>
      <c r="G84" s="83" t="s">
        <v>55</v>
      </c>
      <c r="H84" s="83" t="s">
        <v>631</v>
      </c>
      <c r="I84" s="83" t="s">
        <v>13</v>
      </c>
      <c r="J84" s="99" t="s">
        <v>382</v>
      </c>
      <c r="K84" s="91" t="s">
        <v>6</v>
      </c>
      <c r="L84" s="91" t="s">
        <v>843</v>
      </c>
      <c r="M84" s="101">
        <v>26405.800000000003</v>
      </c>
      <c r="N84" s="101">
        <v>40428.199999999997</v>
      </c>
      <c r="O84" s="101">
        <v>40428.199999999997</v>
      </c>
      <c r="P84" s="44">
        <f t="shared" si="0"/>
        <v>1</v>
      </c>
      <c r="Q84" s="92"/>
      <c r="R84" s="101">
        <v>39789.22</v>
      </c>
      <c r="S84" s="44">
        <f t="shared" si="1"/>
        <v>0.98419469578165741</v>
      </c>
      <c r="T84" s="92" t="s">
        <v>21</v>
      </c>
      <c r="U84" s="92" t="s">
        <v>21</v>
      </c>
      <c r="V84" s="152" t="s">
        <v>744</v>
      </c>
    </row>
    <row r="85" spans="2:22" s="2" customFormat="1" ht="41.25" customHeight="1" x14ac:dyDescent="0.25">
      <c r="B85" s="157" t="s">
        <v>548</v>
      </c>
      <c r="C85" s="231" t="s">
        <v>65</v>
      </c>
      <c r="D85" s="83" t="s">
        <v>270</v>
      </c>
      <c r="E85" s="185" t="s">
        <v>690</v>
      </c>
      <c r="F85" s="185"/>
      <c r="G85" s="185"/>
      <c r="H85" s="185"/>
      <c r="I85" s="185"/>
      <c r="J85" s="95" t="s">
        <v>611</v>
      </c>
      <c r="K85" s="91" t="s">
        <v>66</v>
      </c>
      <c r="L85" s="91" t="s">
        <v>7</v>
      </c>
      <c r="M85" s="56">
        <v>89</v>
      </c>
      <c r="N85" s="56">
        <v>71</v>
      </c>
      <c r="O85" s="92" t="s">
        <v>7</v>
      </c>
      <c r="P85" s="44" t="s">
        <v>7</v>
      </c>
      <c r="Q85" s="56"/>
      <c r="R85" s="56">
        <v>71</v>
      </c>
      <c r="S85" s="44">
        <f>R85/N85</f>
        <v>1</v>
      </c>
      <c r="T85" s="55">
        <v>0.1</v>
      </c>
      <c r="U85" s="56" t="s">
        <v>21</v>
      </c>
      <c r="V85" s="152"/>
    </row>
    <row r="86" spans="2:22" s="2" customFormat="1" ht="54.75" customHeight="1" x14ac:dyDescent="0.25">
      <c r="B86" s="157"/>
      <c r="C86" s="231"/>
      <c r="D86" s="31" t="s">
        <v>8</v>
      </c>
      <c r="E86" s="83" t="s">
        <v>60</v>
      </c>
      <c r="F86" s="83" t="s">
        <v>55</v>
      </c>
      <c r="G86" s="83" t="s">
        <v>55</v>
      </c>
      <c r="H86" s="83" t="s">
        <v>631</v>
      </c>
      <c r="I86" s="83" t="s">
        <v>13</v>
      </c>
      <c r="J86" s="99" t="s">
        <v>382</v>
      </c>
      <c r="K86" s="91" t="s">
        <v>6</v>
      </c>
      <c r="L86" s="91" t="s">
        <v>843</v>
      </c>
      <c r="M86" s="101">
        <v>64406.400000000001</v>
      </c>
      <c r="N86" s="101">
        <v>51838</v>
      </c>
      <c r="O86" s="101">
        <v>51838</v>
      </c>
      <c r="P86" s="44">
        <f t="shared" si="0"/>
        <v>1</v>
      </c>
      <c r="Q86" s="47"/>
      <c r="R86" s="92">
        <v>50661.72</v>
      </c>
      <c r="S86" s="44">
        <f t="shared" si="1"/>
        <v>0.97730853813804552</v>
      </c>
      <c r="T86" s="55" t="s">
        <v>21</v>
      </c>
      <c r="U86" s="56" t="s">
        <v>21</v>
      </c>
      <c r="V86" s="150" t="s">
        <v>744</v>
      </c>
    </row>
    <row r="87" spans="2:22" s="2" customFormat="1" ht="42.75" customHeight="1" x14ac:dyDescent="0.25">
      <c r="B87" s="157" t="s">
        <v>549</v>
      </c>
      <c r="C87" s="231" t="s">
        <v>691</v>
      </c>
      <c r="D87" s="31" t="s">
        <v>270</v>
      </c>
      <c r="E87" s="157" t="s">
        <v>692</v>
      </c>
      <c r="F87" s="157"/>
      <c r="G87" s="157"/>
      <c r="H87" s="157"/>
      <c r="I87" s="157"/>
      <c r="J87" s="99" t="s">
        <v>610</v>
      </c>
      <c r="K87" s="91" t="s">
        <v>66</v>
      </c>
      <c r="L87" s="91" t="s">
        <v>7</v>
      </c>
      <c r="M87" s="102">
        <v>10</v>
      </c>
      <c r="N87" s="102">
        <v>10</v>
      </c>
      <c r="O87" s="102" t="s">
        <v>7</v>
      </c>
      <c r="P87" s="44" t="s">
        <v>7</v>
      </c>
      <c r="Q87" s="11"/>
      <c r="R87" s="102">
        <v>10</v>
      </c>
      <c r="S87" s="44">
        <f>R87/N87</f>
        <v>1</v>
      </c>
      <c r="T87" s="55">
        <v>0.1</v>
      </c>
      <c r="U87" s="56" t="s">
        <v>21</v>
      </c>
      <c r="V87" s="150"/>
    </row>
    <row r="88" spans="2:22" s="2" customFormat="1" ht="29.25" customHeight="1" x14ac:dyDescent="0.25">
      <c r="B88" s="157"/>
      <c r="C88" s="231"/>
      <c r="D88" s="31" t="s">
        <v>8</v>
      </c>
      <c r="E88" s="83" t="s">
        <v>60</v>
      </c>
      <c r="F88" s="83" t="s">
        <v>55</v>
      </c>
      <c r="G88" s="83" t="s">
        <v>55</v>
      </c>
      <c r="H88" s="83" t="s">
        <v>631</v>
      </c>
      <c r="I88" s="83" t="s">
        <v>13</v>
      </c>
      <c r="J88" s="99" t="s">
        <v>382</v>
      </c>
      <c r="K88" s="91" t="s">
        <v>6</v>
      </c>
      <c r="L88" s="91" t="s">
        <v>843</v>
      </c>
      <c r="M88" s="101">
        <v>13572.2</v>
      </c>
      <c r="N88" s="101">
        <v>14072.2</v>
      </c>
      <c r="O88" s="101">
        <v>14072.2</v>
      </c>
      <c r="P88" s="44">
        <v>1</v>
      </c>
      <c r="Q88" s="47"/>
      <c r="R88" s="92">
        <v>14092.45</v>
      </c>
      <c r="S88" s="44">
        <f t="shared" si="1"/>
        <v>1.0014390074046702</v>
      </c>
      <c r="T88" s="55" t="s">
        <v>21</v>
      </c>
      <c r="U88" s="56" t="s">
        <v>21</v>
      </c>
      <c r="V88" s="150" t="s">
        <v>628</v>
      </c>
    </row>
    <row r="89" spans="2:22" s="2" customFormat="1" ht="42.75" customHeight="1" x14ac:dyDescent="0.25">
      <c r="B89" s="157" t="s">
        <v>550</v>
      </c>
      <c r="C89" s="231" t="s">
        <v>667</v>
      </c>
      <c r="D89" s="83" t="s">
        <v>270</v>
      </c>
      <c r="E89" s="185" t="s">
        <v>693</v>
      </c>
      <c r="F89" s="185"/>
      <c r="G89" s="185"/>
      <c r="H89" s="185"/>
      <c r="I89" s="185"/>
      <c r="J89" s="99" t="s">
        <v>26</v>
      </c>
      <c r="K89" s="91" t="s">
        <v>66</v>
      </c>
      <c r="L89" s="91" t="s">
        <v>7</v>
      </c>
      <c r="M89" s="56">
        <v>334</v>
      </c>
      <c r="N89" s="56">
        <v>339</v>
      </c>
      <c r="O89" s="92" t="s">
        <v>7</v>
      </c>
      <c r="P89" s="44" t="s">
        <v>7</v>
      </c>
      <c r="Q89" s="56"/>
      <c r="R89" s="56">
        <v>339</v>
      </c>
      <c r="S89" s="44">
        <f>R89/N89</f>
        <v>1</v>
      </c>
      <c r="T89" s="55">
        <v>0.1</v>
      </c>
      <c r="U89" s="56" t="s">
        <v>21</v>
      </c>
      <c r="V89" s="152"/>
    </row>
    <row r="90" spans="2:22" s="2" customFormat="1" ht="27.75" customHeight="1" x14ac:dyDescent="0.25">
      <c r="B90" s="157"/>
      <c r="C90" s="231"/>
      <c r="D90" s="31" t="s">
        <v>8</v>
      </c>
      <c r="E90" s="83" t="s">
        <v>60</v>
      </c>
      <c r="F90" s="83" t="s">
        <v>55</v>
      </c>
      <c r="G90" s="83" t="s">
        <v>58</v>
      </c>
      <c r="H90" s="83" t="s">
        <v>585</v>
      </c>
      <c r="I90" s="83" t="s">
        <v>13</v>
      </c>
      <c r="J90" s="232" t="s">
        <v>382</v>
      </c>
      <c r="K90" s="91" t="s">
        <v>6</v>
      </c>
      <c r="L90" s="91" t="s">
        <v>843</v>
      </c>
      <c r="M90" s="101">
        <v>48227.6</v>
      </c>
      <c r="N90" s="101">
        <v>128795.79999999999</v>
      </c>
      <c r="O90" s="101">
        <v>128795.79999999999</v>
      </c>
      <c r="P90" s="44">
        <f t="shared" si="0"/>
        <v>1</v>
      </c>
      <c r="Q90" s="91"/>
      <c r="R90" s="92">
        <v>125985.59</v>
      </c>
      <c r="S90" s="44">
        <f t="shared" si="1"/>
        <v>0.9781808878860957</v>
      </c>
      <c r="T90" s="55" t="s">
        <v>21</v>
      </c>
      <c r="U90" s="56" t="s">
        <v>21</v>
      </c>
      <c r="V90" s="152" t="s">
        <v>744</v>
      </c>
    </row>
    <row r="91" spans="2:22" s="2" customFormat="1" ht="27.75" customHeight="1" x14ac:dyDescent="0.25">
      <c r="B91" s="157"/>
      <c r="C91" s="231"/>
      <c r="D91" s="31" t="s">
        <v>8</v>
      </c>
      <c r="E91" s="83" t="s">
        <v>60</v>
      </c>
      <c r="F91" s="83" t="s">
        <v>55</v>
      </c>
      <c r="G91" s="83" t="s">
        <v>61</v>
      </c>
      <c r="H91" s="83" t="s">
        <v>585</v>
      </c>
      <c r="I91" s="83" t="s">
        <v>13</v>
      </c>
      <c r="J91" s="232"/>
      <c r="K91" s="91" t="s">
        <v>6</v>
      </c>
      <c r="L91" s="91" t="s">
        <v>843</v>
      </c>
      <c r="M91" s="101" t="s">
        <v>7</v>
      </c>
      <c r="N91" s="101">
        <v>1238.5</v>
      </c>
      <c r="O91" s="101">
        <v>1238.5</v>
      </c>
      <c r="P91" s="44">
        <f t="shared" si="0"/>
        <v>1</v>
      </c>
      <c r="Q91" s="91"/>
      <c r="R91" s="92">
        <v>1238.5</v>
      </c>
      <c r="S91" s="44">
        <f t="shared" si="1"/>
        <v>1</v>
      </c>
      <c r="T91" s="55"/>
      <c r="U91" s="56"/>
      <c r="V91" s="152"/>
    </row>
    <row r="92" spans="2:22" s="2" customFormat="1" ht="38.25" customHeight="1" x14ac:dyDescent="0.25">
      <c r="B92" s="157"/>
      <c r="C92" s="231"/>
      <c r="D92" s="31" t="s">
        <v>8</v>
      </c>
      <c r="E92" s="83" t="s">
        <v>60</v>
      </c>
      <c r="F92" s="83" t="s">
        <v>55</v>
      </c>
      <c r="G92" s="83" t="s">
        <v>67</v>
      </c>
      <c r="H92" s="83" t="s">
        <v>587</v>
      </c>
      <c r="I92" s="83" t="s">
        <v>13</v>
      </c>
      <c r="J92" s="232"/>
      <c r="K92" s="91" t="s">
        <v>6</v>
      </c>
      <c r="L92" s="91" t="s">
        <v>843</v>
      </c>
      <c r="M92" s="101">
        <v>1356.5</v>
      </c>
      <c r="N92" s="101">
        <v>1356.5</v>
      </c>
      <c r="O92" s="101">
        <v>1356.5</v>
      </c>
      <c r="P92" s="44">
        <f t="shared" si="0"/>
        <v>1</v>
      </c>
      <c r="Q92" s="91"/>
      <c r="R92" s="92">
        <v>1181.73</v>
      </c>
      <c r="S92" s="44">
        <f t="shared" si="1"/>
        <v>0.87116107629929973</v>
      </c>
      <c r="T92" s="55" t="s">
        <v>21</v>
      </c>
      <c r="U92" s="56" t="s">
        <v>21</v>
      </c>
      <c r="V92" s="152" t="s">
        <v>744</v>
      </c>
    </row>
    <row r="93" spans="2:22" s="2" customFormat="1" ht="64.5" customHeight="1" x14ac:dyDescent="0.25">
      <c r="B93" s="157" t="s">
        <v>551</v>
      </c>
      <c r="C93" s="234" t="s">
        <v>70</v>
      </c>
      <c r="D93" s="83" t="s">
        <v>270</v>
      </c>
      <c r="E93" s="185" t="s">
        <v>71</v>
      </c>
      <c r="F93" s="185"/>
      <c r="G93" s="185"/>
      <c r="H93" s="185"/>
      <c r="I93" s="185"/>
      <c r="J93" s="95" t="s">
        <v>608</v>
      </c>
      <c r="K93" s="91" t="s">
        <v>91</v>
      </c>
      <c r="L93" s="91" t="s">
        <v>7</v>
      </c>
      <c r="M93" s="56">
        <v>7831</v>
      </c>
      <c r="N93" s="56">
        <v>7831</v>
      </c>
      <c r="O93" s="92" t="s">
        <v>7</v>
      </c>
      <c r="P93" s="44" t="s">
        <v>7</v>
      </c>
      <c r="Q93" s="56"/>
      <c r="R93" s="56">
        <v>7831</v>
      </c>
      <c r="S93" s="44">
        <f>R93/N93</f>
        <v>1</v>
      </c>
      <c r="T93" s="55">
        <v>0.1</v>
      </c>
      <c r="U93" s="56" t="s">
        <v>21</v>
      </c>
      <c r="V93" s="152"/>
    </row>
    <row r="94" spans="2:22" s="2" customFormat="1" ht="21.75" customHeight="1" x14ac:dyDescent="0.25">
      <c r="B94" s="157"/>
      <c r="C94" s="234"/>
      <c r="D94" s="235" t="s">
        <v>8</v>
      </c>
      <c r="E94" s="83" t="s">
        <v>60</v>
      </c>
      <c r="F94" s="83" t="s">
        <v>55</v>
      </c>
      <c r="G94" s="83" t="s">
        <v>58</v>
      </c>
      <c r="H94" s="83" t="s">
        <v>585</v>
      </c>
      <c r="I94" s="83" t="s">
        <v>13</v>
      </c>
      <c r="J94" s="232" t="s">
        <v>382</v>
      </c>
      <c r="K94" s="91" t="s">
        <v>6</v>
      </c>
      <c r="L94" s="91" t="s">
        <v>843</v>
      </c>
      <c r="M94" s="101">
        <v>3496.4</v>
      </c>
      <c r="N94" s="101">
        <v>3538.8</v>
      </c>
      <c r="O94" s="101">
        <v>3538.8</v>
      </c>
      <c r="P94" s="44">
        <f t="shared" si="0"/>
        <v>1</v>
      </c>
      <c r="Q94" s="91"/>
      <c r="R94" s="92">
        <v>3538.8</v>
      </c>
      <c r="S94" s="44">
        <f t="shared" si="1"/>
        <v>1</v>
      </c>
      <c r="T94" s="55" t="s">
        <v>21</v>
      </c>
      <c r="U94" s="56" t="s">
        <v>21</v>
      </c>
      <c r="V94" s="152"/>
    </row>
    <row r="95" spans="2:22" s="2" customFormat="1" ht="21.75" customHeight="1" x14ac:dyDescent="0.25">
      <c r="B95" s="157"/>
      <c r="C95" s="234"/>
      <c r="D95" s="235"/>
      <c r="E95" s="83" t="s">
        <v>60</v>
      </c>
      <c r="F95" s="83" t="s">
        <v>55</v>
      </c>
      <c r="G95" s="83" t="s">
        <v>67</v>
      </c>
      <c r="H95" s="83" t="s">
        <v>587</v>
      </c>
      <c r="I95" s="83" t="s">
        <v>13</v>
      </c>
      <c r="J95" s="232"/>
      <c r="K95" s="91" t="s">
        <v>6</v>
      </c>
      <c r="L95" s="91" t="s">
        <v>843</v>
      </c>
      <c r="M95" s="101">
        <v>19292.499999999996</v>
      </c>
      <c r="N95" s="101">
        <v>20152.099999999995</v>
      </c>
      <c r="O95" s="101">
        <v>20152.099999999995</v>
      </c>
      <c r="P95" s="44">
        <f t="shared" si="0"/>
        <v>1</v>
      </c>
      <c r="Q95" s="91"/>
      <c r="R95" s="92">
        <v>20151.3</v>
      </c>
      <c r="S95" s="44">
        <f t="shared" si="1"/>
        <v>0.99996030190402019</v>
      </c>
      <c r="T95" s="55" t="s">
        <v>21</v>
      </c>
      <c r="U95" s="56" t="s">
        <v>21</v>
      </c>
      <c r="V95" s="152"/>
    </row>
    <row r="96" spans="2:22" s="2" customFormat="1" ht="60.75" customHeight="1" x14ac:dyDescent="0.25">
      <c r="B96" s="157" t="s">
        <v>552</v>
      </c>
      <c r="C96" s="234" t="s">
        <v>70</v>
      </c>
      <c r="D96" s="83" t="s">
        <v>270</v>
      </c>
      <c r="E96" s="185" t="s">
        <v>72</v>
      </c>
      <c r="F96" s="185"/>
      <c r="G96" s="185"/>
      <c r="H96" s="185"/>
      <c r="I96" s="185"/>
      <c r="J96" s="95" t="s">
        <v>608</v>
      </c>
      <c r="K96" s="91" t="s">
        <v>91</v>
      </c>
      <c r="L96" s="91" t="s">
        <v>7</v>
      </c>
      <c r="M96" s="56">
        <v>13775</v>
      </c>
      <c r="N96" s="56">
        <v>13775</v>
      </c>
      <c r="O96" s="92" t="s">
        <v>7</v>
      </c>
      <c r="P96" s="44" t="s">
        <v>7</v>
      </c>
      <c r="Q96" s="56"/>
      <c r="R96" s="56">
        <v>13775</v>
      </c>
      <c r="S96" s="44">
        <f>R96/N96</f>
        <v>1</v>
      </c>
      <c r="T96" s="55">
        <v>0.1</v>
      </c>
      <c r="U96" s="56" t="s">
        <v>21</v>
      </c>
      <c r="V96" s="152"/>
    </row>
    <row r="97" spans="2:22" s="2" customFormat="1" ht="24" customHeight="1" x14ac:dyDescent="0.25">
      <c r="B97" s="157"/>
      <c r="C97" s="234"/>
      <c r="D97" s="31" t="s">
        <v>8</v>
      </c>
      <c r="E97" s="83" t="s">
        <v>60</v>
      </c>
      <c r="F97" s="83" t="s">
        <v>55</v>
      </c>
      <c r="G97" s="83" t="s">
        <v>67</v>
      </c>
      <c r="H97" s="83" t="s">
        <v>587</v>
      </c>
      <c r="I97" s="83" t="s">
        <v>13</v>
      </c>
      <c r="J97" s="99" t="s">
        <v>382</v>
      </c>
      <c r="K97" s="91" t="s">
        <v>6</v>
      </c>
      <c r="L97" s="91" t="s">
        <v>843</v>
      </c>
      <c r="M97" s="101">
        <v>34496.400000000001</v>
      </c>
      <c r="N97" s="101">
        <v>35680.699999999997</v>
      </c>
      <c r="O97" s="101">
        <v>35680.699999999997</v>
      </c>
      <c r="P97" s="44">
        <f t="shared" si="0"/>
        <v>1</v>
      </c>
      <c r="Q97" s="91"/>
      <c r="R97" s="92">
        <v>35185.4</v>
      </c>
      <c r="S97" s="44">
        <f t="shared" si="1"/>
        <v>0.98611854588054615</v>
      </c>
      <c r="T97" s="55" t="s">
        <v>21</v>
      </c>
      <c r="U97" s="56" t="s">
        <v>21</v>
      </c>
      <c r="V97" s="38" t="s">
        <v>744</v>
      </c>
    </row>
    <row r="98" spans="2:22" s="2" customFormat="1" ht="60.75" customHeight="1" x14ac:dyDescent="0.25">
      <c r="B98" s="157" t="s">
        <v>553</v>
      </c>
      <c r="C98" s="234" t="s">
        <v>70</v>
      </c>
      <c r="D98" s="83" t="s">
        <v>270</v>
      </c>
      <c r="E98" s="185" t="s">
        <v>73</v>
      </c>
      <c r="F98" s="185"/>
      <c r="G98" s="185"/>
      <c r="H98" s="185"/>
      <c r="I98" s="185"/>
      <c r="J98" s="95" t="s">
        <v>608</v>
      </c>
      <c r="K98" s="91" t="s">
        <v>91</v>
      </c>
      <c r="L98" s="91" t="s">
        <v>7</v>
      </c>
      <c r="M98" s="56">
        <v>1668</v>
      </c>
      <c r="N98" s="56">
        <v>1668</v>
      </c>
      <c r="O98" s="92" t="s">
        <v>7</v>
      </c>
      <c r="P98" s="44" t="s">
        <v>7</v>
      </c>
      <c r="Q98" s="56"/>
      <c r="R98" s="56">
        <v>1668</v>
      </c>
      <c r="S98" s="44">
        <f>R98/N98</f>
        <v>1</v>
      </c>
      <c r="T98" s="55">
        <v>0.1</v>
      </c>
      <c r="U98" s="56" t="s">
        <v>21</v>
      </c>
      <c r="V98" s="152"/>
    </row>
    <row r="99" spans="2:22" s="2" customFormat="1" ht="26.25" customHeight="1" x14ac:dyDescent="0.25">
      <c r="B99" s="157"/>
      <c r="C99" s="234"/>
      <c r="D99" s="31" t="s">
        <v>8</v>
      </c>
      <c r="E99" s="83" t="s">
        <v>60</v>
      </c>
      <c r="F99" s="83" t="s">
        <v>55</v>
      </c>
      <c r="G99" s="83" t="s">
        <v>67</v>
      </c>
      <c r="H99" s="83" t="s">
        <v>587</v>
      </c>
      <c r="I99" s="83" t="s">
        <v>13</v>
      </c>
      <c r="J99" s="99" t="s">
        <v>382</v>
      </c>
      <c r="K99" s="91" t="s">
        <v>6</v>
      </c>
      <c r="L99" s="91" t="s">
        <v>843</v>
      </c>
      <c r="M99" s="101">
        <v>4742.8</v>
      </c>
      <c r="N99" s="101">
        <v>4822.9000000000005</v>
      </c>
      <c r="O99" s="101">
        <v>4822.9000000000005</v>
      </c>
      <c r="P99" s="44">
        <f t="shared" si="0"/>
        <v>1</v>
      </c>
      <c r="Q99" s="91"/>
      <c r="R99" s="92">
        <v>4822.3999999999996</v>
      </c>
      <c r="S99" s="44">
        <f t="shared" si="1"/>
        <v>0.99989632793547434</v>
      </c>
      <c r="T99" s="55" t="s">
        <v>21</v>
      </c>
      <c r="U99" s="56" t="s">
        <v>21</v>
      </c>
      <c r="V99" s="152"/>
    </row>
    <row r="100" spans="2:22" ht="63.75" customHeight="1" x14ac:dyDescent="0.25">
      <c r="B100" s="157" t="s">
        <v>855</v>
      </c>
      <c r="C100" s="234" t="s">
        <v>70</v>
      </c>
      <c r="D100" s="83" t="s">
        <v>270</v>
      </c>
      <c r="E100" s="185" t="s">
        <v>74</v>
      </c>
      <c r="F100" s="185"/>
      <c r="G100" s="185"/>
      <c r="H100" s="185"/>
      <c r="I100" s="185"/>
      <c r="J100" s="95" t="s">
        <v>608</v>
      </c>
      <c r="K100" s="91" t="s">
        <v>91</v>
      </c>
      <c r="L100" s="91" t="s">
        <v>7</v>
      </c>
      <c r="M100" s="56">
        <v>4505</v>
      </c>
      <c r="N100" s="56">
        <v>4505</v>
      </c>
      <c r="O100" s="92" t="s">
        <v>7</v>
      </c>
      <c r="P100" s="44" t="s">
        <v>7</v>
      </c>
      <c r="Q100" s="56"/>
      <c r="R100" s="56">
        <v>4505</v>
      </c>
      <c r="S100" s="44">
        <f>R100/N100</f>
        <v>1</v>
      </c>
      <c r="T100" s="55">
        <v>0.1</v>
      </c>
      <c r="U100" s="56" t="s">
        <v>21</v>
      </c>
      <c r="V100" s="152"/>
    </row>
    <row r="101" spans="2:22" ht="25.5" customHeight="1" x14ac:dyDescent="0.25">
      <c r="B101" s="157"/>
      <c r="C101" s="234"/>
      <c r="D101" s="31" t="s">
        <v>8</v>
      </c>
      <c r="E101" s="83" t="s">
        <v>60</v>
      </c>
      <c r="F101" s="83" t="s">
        <v>55</v>
      </c>
      <c r="G101" s="83" t="s">
        <v>67</v>
      </c>
      <c r="H101" s="83" t="s">
        <v>587</v>
      </c>
      <c r="I101" s="83" t="s">
        <v>13</v>
      </c>
      <c r="J101" s="99" t="s">
        <v>382</v>
      </c>
      <c r="K101" s="91" t="s">
        <v>6</v>
      </c>
      <c r="L101" s="91" t="s">
        <v>843</v>
      </c>
      <c r="M101" s="101">
        <v>11042.6</v>
      </c>
      <c r="N101" s="101">
        <v>12013.7</v>
      </c>
      <c r="O101" s="101">
        <v>12013.7</v>
      </c>
      <c r="P101" s="44">
        <f t="shared" si="0"/>
        <v>1</v>
      </c>
      <c r="Q101" s="91"/>
      <c r="R101" s="92">
        <v>12013.2</v>
      </c>
      <c r="S101" s="44">
        <f t="shared" si="1"/>
        <v>0.99995838084853128</v>
      </c>
      <c r="T101" s="55" t="s">
        <v>21</v>
      </c>
      <c r="U101" s="56" t="s">
        <v>21</v>
      </c>
      <c r="V101" s="38"/>
    </row>
    <row r="102" spans="2:22" s="2" customFormat="1" ht="39.75" customHeight="1" x14ac:dyDescent="0.25">
      <c r="B102" s="157" t="s">
        <v>554</v>
      </c>
      <c r="C102" s="234" t="s">
        <v>75</v>
      </c>
      <c r="D102" s="83" t="s">
        <v>270</v>
      </c>
      <c r="E102" s="185" t="s">
        <v>76</v>
      </c>
      <c r="F102" s="185"/>
      <c r="G102" s="185"/>
      <c r="H102" s="185"/>
      <c r="I102" s="185"/>
      <c r="J102" s="95" t="s">
        <v>293</v>
      </c>
      <c r="K102" s="91" t="s">
        <v>29</v>
      </c>
      <c r="L102" s="91" t="s">
        <v>7</v>
      </c>
      <c r="M102" s="56">
        <v>435464</v>
      </c>
      <c r="N102" s="56">
        <v>278414</v>
      </c>
      <c r="O102" s="92" t="s">
        <v>7</v>
      </c>
      <c r="P102" s="44" t="s">
        <v>7</v>
      </c>
      <c r="Q102" s="56"/>
      <c r="R102" s="56">
        <v>263454</v>
      </c>
      <c r="S102" s="44">
        <f>R102/N102</f>
        <v>0.94626706990309395</v>
      </c>
      <c r="T102" s="55">
        <v>0.1</v>
      </c>
      <c r="U102" s="56" t="s">
        <v>21</v>
      </c>
      <c r="V102" s="152"/>
    </row>
    <row r="103" spans="2:22" s="2" customFormat="1" ht="23.25" customHeight="1" x14ac:dyDescent="0.25">
      <c r="B103" s="157"/>
      <c r="C103" s="234"/>
      <c r="D103" s="31" t="s">
        <v>8</v>
      </c>
      <c r="E103" s="83" t="s">
        <v>60</v>
      </c>
      <c r="F103" s="83" t="s">
        <v>55</v>
      </c>
      <c r="G103" s="83" t="s">
        <v>58</v>
      </c>
      <c r="H103" s="83" t="s">
        <v>585</v>
      </c>
      <c r="I103" s="83" t="s">
        <v>13</v>
      </c>
      <c r="J103" s="99" t="s">
        <v>382</v>
      </c>
      <c r="K103" s="91" t="s">
        <v>6</v>
      </c>
      <c r="L103" s="91" t="s">
        <v>843</v>
      </c>
      <c r="M103" s="101">
        <v>108072.20000000001</v>
      </c>
      <c r="N103" s="101">
        <v>69102.200000000012</v>
      </c>
      <c r="O103" s="101">
        <v>69102.200000000012</v>
      </c>
      <c r="P103" s="44">
        <f t="shared" si="0"/>
        <v>1</v>
      </c>
      <c r="Q103" s="91"/>
      <c r="R103" s="92">
        <v>69102.200000000012</v>
      </c>
      <c r="S103" s="44">
        <f t="shared" si="1"/>
        <v>1</v>
      </c>
      <c r="T103" s="55" t="s">
        <v>21</v>
      </c>
      <c r="U103" s="56" t="s">
        <v>21</v>
      </c>
      <c r="V103" s="150"/>
    </row>
    <row r="104" spans="2:22" s="2" customFormat="1" ht="38.25" customHeight="1" x14ac:dyDescent="0.25">
      <c r="B104" s="157" t="s">
        <v>555</v>
      </c>
      <c r="C104" s="158" t="s">
        <v>583</v>
      </c>
      <c r="D104" s="83" t="s">
        <v>270</v>
      </c>
      <c r="E104" s="185" t="s">
        <v>88</v>
      </c>
      <c r="F104" s="185"/>
      <c r="G104" s="185"/>
      <c r="H104" s="185"/>
      <c r="I104" s="185"/>
      <c r="J104" s="99" t="s">
        <v>611</v>
      </c>
      <c r="K104" s="91" t="s">
        <v>66</v>
      </c>
      <c r="L104" s="91" t="s">
        <v>7</v>
      </c>
      <c r="M104" s="56">
        <v>67</v>
      </c>
      <c r="N104" s="56">
        <v>68</v>
      </c>
      <c r="O104" s="92" t="s">
        <v>7</v>
      </c>
      <c r="P104" s="44" t="s">
        <v>7</v>
      </c>
      <c r="Q104" s="56"/>
      <c r="R104" s="56">
        <v>68</v>
      </c>
      <c r="S104" s="44">
        <f>R104/N104</f>
        <v>1</v>
      </c>
      <c r="T104" s="55">
        <v>0.1</v>
      </c>
      <c r="U104" s="56" t="s">
        <v>21</v>
      </c>
      <c r="V104" s="152"/>
    </row>
    <row r="105" spans="2:22" s="2" customFormat="1" ht="26.25" customHeight="1" x14ac:dyDescent="0.25">
      <c r="B105" s="157"/>
      <c r="C105" s="158"/>
      <c r="D105" s="31" t="s">
        <v>8</v>
      </c>
      <c r="E105" s="83" t="s">
        <v>60</v>
      </c>
      <c r="F105" s="83" t="s">
        <v>55</v>
      </c>
      <c r="G105" s="83" t="s">
        <v>58</v>
      </c>
      <c r="H105" s="83" t="s">
        <v>585</v>
      </c>
      <c r="I105" s="83" t="s">
        <v>13</v>
      </c>
      <c r="J105" s="232" t="s">
        <v>382</v>
      </c>
      <c r="K105" s="91" t="s">
        <v>6</v>
      </c>
      <c r="L105" s="91" t="s">
        <v>843</v>
      </c>
      <c r="M105" s="101">
        <v>23604.600000000002</v>
      </c>
      <c r="N105" s="101">
        <v>13656.8</v>
      </c>
      <c r="O105" s="101">
        <v>13656.8</v>
      </c>
      <c r="P105" s="44">
        <f t="shared" si="0"/>
        <v>1</v>
      </c>
      <c r="Q105" s="91"/>
      <c r="R105" s="92">
        <v>13962.9</v>
      </c>
      <c r="S105" s="44">
        <f t="shared" si="1"/>
        <v>1.0224137426044169</v>
      </c>
      <c r="T105" s="55" t="s">
        <v>21</v>
      </c>
      <c r="U105" s="56" t="s">
        <v>21</v>
      </c>
      <c r="V105" s="152" t="s">
        <v>628</v>
      </c>
    </row>
    <row r="106" spans="2:22" s="2" customFormat="1" ht="27" customHeight="1" x14ac:dyDescent="0.25">
      <c r="B106" s="157"/>
      <c r="C106" s="158"/>
      <c r="D106" s="31" t="s">
        <v>8</v>
      </c>
      <c r="E106" s="83" t="s">
        <v>60</v>
      </c>
      <c r="F106" s="83" t="s">
        <v>55</v>
      </c>
      <c r="G106" s="83" t="s">
        <v>23</v>
      </c>
      <c r="H106" s="83" t="s">
        <v>587</v>
      </c>
      <c r="I106" s="83" t="s">
        <v>13</v>
      </c>
      <c r="J106" s="232"/>
      <c r="K106" s="91" t="s">
        <v>6</v>
      </c>
      <c r="L106" s="91" t="s">
        <v>843</v>
      </c>
      <c r="M106" s="101">
        <v>7150</v>
      </c>
      <c r="N106" s="101">
        <v>7150</v>
      </c>
      <c r="O106" s="101">
        <v>7150</v>
      </c>
      <c r="P106" s="44">
        <f t="shared" si="0"/>
        <v>1</v>
      </c>
      <c r="Q106" s="91"/>
      <c r="R106" s="92">
        <v>7150</v>
      </c>
      <c r="S106" s="44">
        <f t="shared" si="1"/>
        <v>1</v>
      </c>
      <c r="T106" s="55" t="s">
        <v>21</v>
      </c>
      <c r="U106" s="56" t="s">
        <v>21</v>
      </c>
      <c r="V106" s="152"/>
    </row>
    <row r="107" spans="2:22" s="2" customFormat="1" ht="27.75" customHeight="1" x14ac:dyDescent="0.25">
      <c r="B107" s="157"/>
      <c r="C107" s="158"/>
      <c r="D107" s="31" t="s">
        <v>8</v>
      </c>
      <c r="E107" s="83" t="s">
        <v>60</v>
      </c>
      <c r="F107" s="83" t="s">
        <v>55</v>
      </c>
      <c r="G107" s="83" t="s">
        <v>67</v>
      </c>
      <c r="H107" s="83" t="s">
        <v>587</v>
      </c>
      <c r="I107" s="83" t="s">
        <v>13</v>
      </c>
      <c r="J107" s="232"/>
      <c r="K107" s="91" t="s">
        <v>6</v>
      </c>
      <c r="L107" s="91" t="s">
        <v>843</v>
      </c>
      <c r="M107" s="101">
        <v>82265</v>
      </c>
      <c r="N107" s="101">
        <v>109347.29999999999</v>
      </c>
      <c r="O107" s="101">
        <v>109347.29999999999</v>
      </c>
      <c r="P107" s="44">
        <f t="shared" si="0"/>
        <v>1</v>
      </c>
      <c r="Q107" s="91"/>
      <c r="R107" s="92">
        <v>96148.9</v>
      </c>
      <c r="S107" s="44">
        <f t="shared" si="1"/>
        <v>0.87929834572961563</v>
      </c>
      <c r="T107" s="55" t="s">
        <v>21</v>
      </c>
      <c r="U107" s="56" t="s">
        <v>21</v>
      </c>
      <c r="V107" s="150" t="s">
        <v>744</v>
      </c>
    </row>
    <row r="108" spans="2:22" ht="41.25" customHeight="1" x14ac:dyDescent="0.25">
      <c r="B108" s="157" t="s">
        <v>556</v>
      </c>
      <c r="C108" s="158" t="s">
        <v>77</v>
      </c>
      <c r="D108" s="83" t="s">
        <v>270</v>
      </c>
      <c r="E108" s="185" t="s">
        <v>78</v>
      </c>
      <c r="F108" s="185"/>
      <c r="G108" s="185"/>
      <c r="H108" s="185"/>
      <c r="I108" s="185"/>
      <c r="J108" s="99" t="s">
        <v>436</v>
      </c>
      <c r="K108" s="91" t="s">
        <v>91</v>
      </c>
      <c r="L108" s="91" t="s">
        <v>7</v>
      </c>
      <c r="M108" s="56">
        <v>3526</v>
      </c>
      <c r="N108" s="56">
        <v>3526</v>
      </c>
      <c r="O108" s="92" t="s">
        <v>7</v>
      </c>
      <c r="P108" s="44" t="s">
        <v>7</v>
      </c>
      <c r="Q108" s="56"/>
      <c r="R108" s="56">
        <v>3526</v>
      </c>
      <c r="S108" s="44">
        <f>R108/N108</f>
        <v>1</v>
      </c>
      <c r="T108" s="55">
        <v>0.1</v>
      </c>
      <c r="U108" s="56" t="s">
        <v>21</v>
      </c>
      <c r="V108" s="152"/>
    </row>
    <row r="109" spans="2:22" ht="24.75" customHeight="1" x14ac:dyDescent="0.25">
      <c r="B109" s="157"/>
      <c r="C109" s="158"/>
      <c r="D109" s="31" t="s">
        <v>8</v>
      </c>
      <c r="E109" s="83" t="s">
        <v>60</v>
      </c>
      <c r="F109" s="83" t="s">
        <v>55</v>
      </c>
      <c r="G109" s="83" t="s">
        <v>67</v>
      </c>
      <c r="H109" s="83" t="s">
        <v>587</v>
      </c>
      <c r="I109" s="83" t="s">
        <v>13</v>
      </c>
      <c r="J109" s="99" t="s">
        <v>382</v>
      </c>
      <c r="K109" s="91" t="s">
        <v>6</v>
      </c>
      <c r="L109" s="91" t="s">
        <v>843</v>
      </c>
      <c r="M109" s="101">
        <v>8277.7000000000007</v>
      </c>
      <c r="N109" s="101">
        <v>8520.5000000000018</v>
      </c>
      <c r="O109" s="101">
        <v>8520.5000000000018</v>
      </c>
      <c r="P109" s="44">
        <f>O109/N109</f>
        <v>1</v>
      </c>
      <c r="Q109" s="91"/>
      <c r="R109" s="92">
        <v>8519.9</v>
      </c>
      <c r="S109" s="44">
        <f t="shared" si="1"/>
        <v>0.99992958159732381</v>
      </c>
      <c r="T109" s="56" t="s">
        <v>21</v>
      </c>
      <c r="U109" s="56" t="s">
        <v>21</v>
      </c>
      <c r="V109" s="152"/>
    </row>
    <row r="110" spans="2:22" s="2" customFormat="1" ht="36.75" customHeight="1" x14ac:dyDescent="0.25">
      <c r="B110" s="157" t="s">
        <v>557</v>
      </c>
      <c r="C110" s="158" t="s">
        <v>77</v>
      </c>
      <c r="D110" s="83" t="s">
        <v>270</v>
      </c>
      <c r="E110" s="185" t="s">
        <v>79</v>
      </c>
      <c r="F110" s="185"/>
      <c r="G110" s="185"/>
      <c r="H110" s="185"/>
      <c r="I110" s="185"/>
      <c r="J110" s="99" t="s">
        <v>409</v>
      </c>
      <c r="K110" s="91" t="s">
        <v>91</v>
      </c>
      <c r="L110" s="91" t="s">
        <v>7</v>
      </c>
      <c r="M110" s="56">
        <v>13162</v>
      </c>
      <c r="N110" s="56">
        <v>13162</v>
      </c>
      <c r="O110" s="92" t="s">
        <v>7</v>
      </c>
      <c r="P110" s="44" t="s">
        <v>7</v>
      </c>
      <c r="Q110" s="56"/>
      <c r="R110" s="56">
        <v>13162</v>
      </c>
      <c r="S110" s="44">
        <f>R110/N110</f>
        <v>1</v>
      </c>
      <c r="T110" s="55">
        <v>0.1</v>
      </c>
      <c r="U110" s="56" t="s">
        <v>21</v>
      </c>
      <c r="V110" s="152"/>
    </row>
    <row r="111" spans="2:22" s="2" customFormat="1" ht="32.1" customHeight="1" x14ac:dyDescent="0.25">
      <c r="B111" s="157"/>
      <c r="C111" s="158"/>
      <c r="D111" s="31" t="s">
        <v>8</v>
      </c>
      <c r="E111" s="83" t="s">
        <v>60</v>
      </c>
      <c r="F111" s="83" t="s">
        <v>55</v>
      </c>
      <c r="G111" s="83" t="s">
        <v>67</v>
      </c>
      <c r="H111" s="83" t="s">
        <v>587</v>
      </c>
      <c r="I111" s="83" t="s">
        <v>13</v>
      </c>
      <c r="J111" s="99" t="s">
        <v>382</v>
      </c>
      <c r="K111" s="91" t="s">
        <v>6</v>
      </c>
      <c r="L111" s="91" t="s">
        <v>843</v>
      </c>
      <c r="M111" s="101">
        <v>29984.399999999998</v>
      </c>
      <c r="N111" s="101">
        <v>30800.499999999996</v>
      </c>
      <c r="O111" s="101">
        <v>30800.499999999996</v>
      </c>
      <c r="P111" s="44">
        <f>O111/N111</f>
        <v>1</v>
      </c>
      <c r="Q111" s="91"/>
      <c r="R111" s="92">
        <v>30270.3</v>
      </c>
      <c r="S111" s="44">
        <f t="shared" si="1"/>
        <v>0.9827859937338681</v>
      </c>
      <c r="T111" s="56" t="s">
        <v>21</v>
      </c>
      <c r="U111" s="56" t="s">
        <v>21</v>
      </c>
      <c r="V111" s="150" t="s">
        <v>744</v>
      </c>
    </row>
    <row r="112" spans="2:22" s="2" customFormat="1" ht="36.75" customHeight="1" x14ac:dyDescent="0.25">
      <c r="B112" s="157" t="s">
        <v>558</v>
      </c>
      <c r="C112" s="158" t="s">
        <v>77</v>
      </c>
      <c r="D112" s="83" t="s">
        <v>270</v>
      </c>
      <c r="E112" s="185" t="s">
        <v>80</v>
      </c>
      <c r="F112" s="185"/>
      <c r="G112" s="185"/>
      <c r="H112" s="185"/>
      <c r="I112" s="185"/>
      <c r="J112" s="99" t="s">
        <v>436</v>
      </c>
      <c r="K112" s="91" t="s">
        <v>91</v>
      </c>
      <c r="L112" s="91" t="s">
        <v>7</v>
      </c>
      <c r="M112" s="56">
        <v>4654</v>
      </c>
      <c r="N112" s="56">
        <v>4654</v>
      </c>
      <c r="O112" s="92" t="s">
        <v>7</v>
      </c>
      <c r="P112" s="44" t="s">
        <v>7</v>
      </c>
      <c r="Q112" s="56"/>
      <c r="R112" s="56">
        <v>4654</v>
      </c>
      <c r="S112" s="44">
        <f>R112/N112</f>
        <v>1</v>
      </c>
      <c r="T112" s="55">
        <v>0.1</v>
      </c>
      <c r="U112" s="56" t="s">
        <v>21</v>
      </c>
      <c r="V112" s="152"/>
    </row>
    <row r="113" spans="2:22" s="2" customFormat="1" ht="23.25" customHeight="1" x14ac:dyDescent="0.25">
      <c r="B113" s="157"/>
      <c r="C113" s="158"/>
      <c r="D113" s="31" t="s">
        <v>8</v>
      </c>
      <c r="E113" s="83" t="s">
        <v>60</v>
      </c>
      <c r="F113" s="83" t="s">
        <v>55</v>
      </c>
      <c r="G113" s="83" t="s">
        <v>67</v>
      </c>
      <c r="H113" s="83" t="s">
        <v>587</v>
      </c>
      <c r="I113" s="83" t="s">
        <v>13</v>
      </c>
      <c r="J113" s="99" t="s">
        <v>382</v>
      </c>
      <c r="K113" s="91" t="s">
        <v>6</v>
      </c>
      <c r="L113" s="91" t="s">
        <v>843</v>
      </c>
      <c r="M113" s="101">
        <v>10471.499999999998</v>
      </c>
      <c r="N113" s="101">
        <v>10481.499999999998</v>
      </c>
      <c r="O113" s="101">
        <v>10481.499999999998</v>
      </c>
      <c r="P113" s="44">
        <f t="shared" ref="P113:P123" si="2">O113/N113</f>
        <v>1</v>
      </c>
      <c r="Q113" s="91"/>
      <c r="R113" s="92">
        <v>10480.9</v>
      </c>
      <c r="S113" s="44">
        <f t="shared" si="1"/>
        <v>0.99994275628488305</v>
      </c>
      <c r="T113" s="56" t="s">
        <v>21</v>
      </c>
      <c r="U113" s="56" t="s">
        <v>21</v>
      </c>
      <c r="V113" s="152"/>
    </row>
    <row r="114" spans="2:22" s="2" customFormat="1" ht="40.5" customHeight="1" x14ac:dyDescent="0.25">
      <c r="B114" s="157" t="s">
        <v>559</v>
      </c>
      <c r="C114" s="158" t="s">
        <v>77</v>
      </c>
      <c r="D114" s="83" t="s">
        <v>270</v>
      </c>
      <c r="E114" s="185" t="s">
        <v>81</v>
      </c>
      <c r="F114" s="185"/>
      <c r="G114" s="185"/>
      <c r="H114" s="185"/>
      <c r="I114" s="185"/>
      <c r="J114" s="99" t="s">
        <v>409</v>
      </c>
      <c r="K114" s="91" t="s">
        <v>91</v>
      </c>
      <c r="L114" s="91" t="s">
        <v>7</v>
      </c>
      <c r="M114" s="56">
        <v>483</v>
      </c>
      <c r="N114" s="56">
        <v>483</v>
      </c>
      <c r="O114" s="92" t="s">
        <v>7</v>
      </c>
      <c r="P114" s="44" t="s">
        <v>7</v>
      </c>
      <c r="Q114" s="56"/>
      <c r="R114" s="56">
        <v>483</v>
      </c>
      <c r="S114" s="44">
        <f>R114/N114</f>
        <v>1</v>
      </c>
      <c r="T114" s="55">
        <v>0.1</v>
      </c>
      <c r="U114" s="56" t="s">
        <v>21</v>
      </c>
      <c r="V114" s="152"/>
    </row>
    <row r="115" spans="2:22" s="2" customFormat="1" ht="24" customHeight="1" x14ac:dyDescent="0.25">
      <c r="B115" s="157"/>
      <c r="C115" s="158"/>
      <c r="D115" s="31" t="s">
        <v>8</v>
      </c>
      <c r="E115" s="83" t="s">
        <v>60</v>
      </c>
      <c r="F115" s="83" t="s">
        <v>55</v>
      </c>
      <c r="G115" s="83" t="s">
        <v>67</v>
      </c>
      <c r="H115" s="83" t="s">
        <v>587</v>
      </c>
      <c r="I115" s="83" t="s">
        <v>13</v>
      </c>
      <c r="J115" s="99" t="s">
        <v>382</v>
      </c>
      <c r="K115" s="91" t="s">
        <v>6</v>
      </c>
      <c r="L115" s="91" t="s">
        <v>843</v>
      </c>
      <c r="M115" s="101">
        <v>1182.0999999999999</v>
      </c>
      <c r="N115" s="101">
        <v>1178.0999999999999</v>
      </c>
      <c r="O115" s="101">
        <v>1178.0999999999999</v>
      </c>
      <c r="P115" s="44">
        <f t="shared" si="2"/>
        <v>1</v>
      </c>
      <c r="Q115" s="91"/>
      <c r="R115" s="92">
        <v>1177.9000000000001</v>
      </c>
      <c r="S115" s="44">
        <f t="shared" si="1"/>
        <v>0.99983023512435287</v>
      </c>
      <c r="T115" s="56" t="s">
        <v>21</v>
      </c>
      <c r="U115" s="56" t="s">
        <v>21</v>
      </c>
      <c r="V115" s="152"/>
    </row>
    <row r="116" spans="2:22" s="2" customFormat="1" ht="41.25" customHeight="1" x14ac:dyDescent="0.25">
      <c r="B116" s="157" t="s">
        <v>560</v>
      </c>
      <c r="C116" s="158" t="s">
        <v>582</v>
      </c>
      <c r="D116" s="83" t="s">
        <v>270</v>
      </c>
      <c r="E116" s="185" t="s">
        <v>82</v>
      </c>
      <c r="F116" s="185"/>
      <c r="G116" s="185"/>
      <c r="H116" s="185"/>
      <c r="I116" s="185"/>
      <c r="J116" s="99" t="s">
        <v>409</v>
      </c>
      <c r="K116" s="91" t="s">
        <v>91</v>
      </c>
      <c r="L116" s="91" t="s">
        <v>7</v>
      </c>
      <c r="M116" s="56">
        <v>33</v>
      </c>
      <c r="N116" s="56">
        <v>33</v>
      </c>
      <c r="O116" s="92" t="s">
        <v>7</v>
      </c>
      <c r="P116" s="44" t="s">
        <v>7</v>
      </c>
      <c r="Q116" s="56"/>
      <c r="R116" s="56">
        <v>33</v>
      </c>
      <c r="S116" s="44">
        <f>R116/N116</f>
        <v>1</v>
      </c>
      <c r="T116" s="55">
        <v>0.1</v>
      </c>
      <c r="U116" s="56" t="s">
        <v>21</v>
      </c>
      <c r="V116" s="152"/>
    </row>
    <row r="117" spans="2:22" s="2" customFormat="1" ht="23.25" customHeight="1" x14ac:dyDescent="0.25">
      <c r="B117" s="157"/>
      <c r="C117" s="158"/>
      <c r="D117" s="31" t="s">
        <v>8</v>
      </c>
      <c r="E117" s="83" t="s">
        <v>60</v>
      </c>
      <c r="F117" s="83" t="s">
        <v>55</v>
      </c>
      <c r="G117" s="83" t="s">
        <v>67</v>
      </c>
      <c r="H117" s="83" t="s">
        <v>587</v>
      </c>
      <c r="I117" s="83" t="s">
        <v>13</v>
      </c>
      <c r="J117" s="99" t="s">
        <v>382</v>
      </c>
      <c r="K117" s="91" t="s">
        <v>6</v>
      </c>
      <c r="L117" s="91" t="s">
        <v>843</v>
      </c>
      <c r="M117" s="101">
        <v>79.5</v>
      </c>
      <c r="N117" s="101">
        <v>86.2</v>
      </c>
      <c r="O117" s="101">
        <v>86.2</v>
      </c>
      <c r="P117" s="44">
        <f t="shared" si="2"/>
        <v>1</v>
      </c>
      <c r="Q117" s="91"/>
      <c r="R117" s="92">
        <v>86</v>
      </c>
      <c r="S117" s="44">
        <f t="shared" si="1"/>
        <v>0.99767981438515074</v>
      </c>
      <c r="T117" s="56" t="s">
        <v>21</v>
      </c>
      <c r="U117" s="56" t="s">
        <v>21</v>
      </c>
      <c r="V117" s="152" t="s">
        <v>744</v>
      </c>
    </row>
    <row r="118" spans="2:22" s="2" customFormat="1" ht="39" customHeight="1" x14ac:dyDescent="0.25">
      <c r="B118" s="157" t="s">
        <v>561</v>
      </c>
      <c r="C118" s="158" t="s">
        <v>582</v>
      </c>
      <c r="D118" s="83" t="s">
        <v>270</v>
      </c>
      <c r="E118" s="185" t="s">
        <v>83</v>
      </c>
      <c r="F118" s="185"/>
      <c r="G118" s="185"/>
      <c r="H118" s="185"/>
      <c r="I118" s="185"/>
      <c r="J118" s="99" t="s">
        <v>409</v>
      </c>
      <c r="K118" s="91" t="s">
        <v>91</v>
      </c>
      <c r="L118" s="91" t="s">
        <v>7</v>
      </c>
      <c r="M118" s="56">
        <v>165</v>
      </c>
      <c r="N118" s="56">
        <v>165</v>
      </c>
      <c r="O118" s="92" t="s">
        <v>7</v>
      </c>
      <c r="P118" s="44" t="s">
        <v>7</v>
      </c>
      <c r="Q118" s="56"/>
      <c r="R118" s="56">
        <v>165</v>
      </c>
      <c r="S118" s="44">
        <f>R118/N118</f>
        <v>1</v>
      </c>
      <c r="T118" s="55">
        <v>0.1</v>
      </c>
      <c r="U118" s="56" t="s">
        <v>21</v>
      </c>
      <c r="V118" s="152"/>
    </row>
    <row r="119" spans="2:22" s="2" customFormat="1" ht="24" customHeight="1" x14ac:dyDescent="0.25">
      <c r="B119" s="157"/>
      <c r="C119" s="158"/>
      <c r="D119" s="31" t="s">
        <v>8</v>
      </c>
      <c r="E119" s="83" t="s">
        <v>60</v>
      </c>
      <c r="F119" s="83" t="s">
        <v>55</v>
      </c>
      <c r="G119" s="83" t="s">
        <v>67</v>
      </c>
      <c r="H119" s="83" t="s">
        <v>587</v>
      </c>
      <c r="I119" s="83" t="s">
        <v>13</v>
      </c>
      <c r="J119" s="99" t="s">
        <v>382</v>
      </c>
      <c r="K119" s="91" t="s">
        <v>6</v>
      </c>
      <c r="L119" s="91" t="s">
        <v>843</v>
      </c>
      <c r="M119" s="101">
        <v>425.7</v>
      </c>
      <c r="N119" s="101">
        <v>435.09999999999997</v>
      </c>
      <c r="O119" s="101">
        <v>435.09999999999997</v>
      </c>
      <c r="P119" s="44">
        <f t="shared" si="2"/>
        <v>1</v>
      </c>
      <c r="Q119" s="91"/>
      <c r="R119" s="92">
        <v>434.9</v>
      </c>
      <c r="S119" s="44">
        <f t="shared" si="1"/>
        <v>0.99954033555504485</v>
      </c>
      <c r="T119" s="56" t="s">
        <v>21</v>
      </c>
      <c r="U119" s="56" t="s">
        <v>21</v>
      </c>
      <c r="V119" s="152"/>
    </row>
    <row r="120" spans="2:22" ht="42.75" customHeight="1" x14ac:dyDescent="0.25">
      <c r="B120" s="157" t="s">
        <v>562</v>
      </c>
      <c r="C120" s="158" t="s">
        <v>582</v>
      </c>
      <c r="D120" s="83" t="s">
        <v>270</v>
      </c>
      <c r="E120" s="185" t="s">
        <v>84</v>
      </c>
      <c r="F120" s="185"/>
      <c r="G120" s="185"/>
      <c r="H120" s="185"/>
      <c r="I120" s="185"/>
      <c r="J120" s="99" t="s">
        <v>409</v>
      </c>
      <c r="K120" s="91" t="s">
        <v>91</v>
      </c>
      <c r="L120" s="91" t="s">
        <v>7</v>
      </c>
      <c r="M120" s="56">
        <v>300</v>
      </c>
      <c r="N120" s="56">
        <v>300</v>
      </c>
      <c r="O120" s="92" t="s">
        <v>7</v>
      </c>
      <c r="P120" s="44" t="s">
        <v>7</v>
      </c>
      <c r="Q120" s="56"/>
      <c r="R120" s="56">
        <v>300</v>
      </c>
      <c r="S120" s="44">
        <f>R120/N120</f>
        <v>1</v>
      </c>
      <c r="T120" s="55">
        <v>0.1</v>
      </c>
      <c r="U120" s="56" t="s">
        <v>21</v>
      </c>
      <c r="V120" s="152"/>
    </row>
    <row r="121" spans="2:22" ht="32.1" customHeight="1" x14ac:dyDescent="0.25">
      <c r="B121" s="157"/>
      <c r="C121" s="158"/>
      <c r="D121" s="31" t="s">
        <v>8</v>
      </c>
      <c r="E121" s="83" t="s">
        <v>60</v>
      </c>
      <c r="F121" s="83" t="s">
        <v>55</v>
      </c>
      <c r="G121" s="83" t="s">
        <v>67</v>
      </c>
      <c r="H121" s="83" t="s">
        <v>587</v>
      </c>
      <c r="I121" s="83" t="s">
        <v>13</v>
      </c>
      <c r="J121" s="99" t="s">
        <v>382</v>
      </c>
      <c r="K121" s="91" t="s">
        <v>6</v>
      </c>
      <c r="L121" s="91" t="s">
        <v>843</v>
      </c>
      <c r="M121" s="101">
        <v>738.1</v>
      </c>
      <c r="N121" s="101">
        <v>759.6</v>
      </c>
      <c r="O121" s="101">
        <f>N121</f>
        <v>759.6</v>
      </c>
      <c r="P121" s="44">
        <f t="shared" si="2"/>
        <v>1</v>
      </c>
      <c r="Q121" s="91"/>
      <c r="R121" s="92">
        <v>759.4</v>
      </c>
      <c r="S121" s="44">
        <f t="shared" si="1"/>
        <v>0.99973670352817268</v>
      </c>
      <c r="T121" s="56" t="s">
        <v>21</v>
      </c>
      <c r="U121" s="56" t="s">
        <v>21</v>
      </c>
      <c r="V121" s="152"/>
    </row>
    <row r="122" spans="2:22" ht="37.5" customHeight="1" x14ac:dyDescent="0.25">
      <c r="B122" s="157" t="s">
        <v>563</v>
      </c>
      <c r="C122" s="158" t="s">
        <v>85</v>
      </c>
      <c r="D122" s="83" t="s">
        <v>270</v>
      </c>
      <c r="E122" s="185" t="s">
        <v>694</v>
      </c>
      <c r="F122" s="185"/>
      <c r="G122" s="185"/>
      <c r="H122" s="185"/>
      <c r="I122" s="185"/>
      <c r="J122" s="95" t="s">
        <v>615</v>
      </c>
      <c r="K122" s="91" t="s">
        <v>91</v>
      </c>
      <c r="L122" s="91" t="s">
        <v>7</v>
      </c>
      <c r="M122" s="56">
        <v>680</v>
      </c>
      <c r="N122" s="56">
        <v>680</v>
      </c>
      <c r="O122" s="92" t="s">
        <v>7</v>
      </c>
      <c r="P122" s="44" t="s">
        <v>7</v>
      </c>
      <c r="Q122" s="56"/>
      <c r="R122" s="56">
        <v>680</v>
      </c>
      <c r="S122" s="44">
        <f>R122/N122</f>
        <v>1</v>
      </c>
      <c r="T122" s="55">
        <v>0.1</v>
      </c>
      <c r="U122" s="56" t="s">
        <v>21</v>
      </c>
      <c r="V122" s="152"/>
    </row>
    <row r="123" spans="2:22" ht="29.25" customHeight="1" x14ac:dyDescent="0.25">
      <c r="B123" s="157"/>
      <c r="C123" s="158"/>
      <c r="D123" s="31" t="s">
        <v>8</v>
      </c>
      <c r="E123" s="83" t="s">
        <v>60</v>
      </c>
      <c r="F123" s="83" t="s">
        <v>55</v>
      </c>
      <c r="G123" s="83" t="s">
        <v>61</v>
      </c>
      <c r="H123" s="83" t="s">
        <v>585</v>
      </c>
      <c r="I123" s="83" t="s">
        <v>13</v>
      </c>
      <c r="J123" s="99" t="s">
        <v>382</v>
      </c>
      <c r="K123" s="91" t="s">
        <v>6</v>
      </c>
      <c r="L123" s="91" t="s">
        <v>843</v>
      </c>
      <c r="M123" s="101">
        <v>80831.100000000006</v>
      </c>
      <c r="N123" s="101">
        <v>40831.1</v>
      </c>
      <c r="O123" s="101">
        <v>40831.1</v>
      </c>
      <c r="P123" s="44">
        <f t="shared" si="2"/>
        <v>1</v>
      </c>
      <c r="Q123" s="91"/>
      <c r="R123" s="92">
        <v>42094.54</v>
      </c>
      <c r="S123" s="44">
        <f t="shared" si="1"/>
        <v>1.0309430801521391</v>
      </c>
      <c r="T123" s="56" t="s">
        <v>21</v>
      </c>
      <c r="U123" s="56" t="s">
        <v>21</v>
      </c>
      <c r="V123" s="150" t="s">
        <v>628</v>
      </c>
    </row>
    <row r="124" spans="2:22" ht="39" customHeight="1" x14ac:dyDescent="0.25">
      <c r="B124" s="157" t="s">
        <v>564</v>
      </c>
      <c r="C124" s="158" t="s">
        <v>86</v>
      </c>
      <c r="D124" s="83" t="s">
        <v>270</v>
      </c>
      <c r="E124" s="185" t="s">
        <v>695</v>
      </c>
      <c r="F124" s="185"/>
      <c r="G124" s="185"/>
      <c r="H124" s="185"/>
      <c r="I124" s="185"/>
      <c r="J124" s="99" t="s">
        <v>26</v>
      </c>
      <c r="K124" s="91" t="s">
        <v>364</v>
      </c>
      <c r="L124" s="91" t="s">
        <v>7</v>
      </c>
      <c r="M124" s="56">
        <v>45</v>
      </c>
      <c r="N124" s="56">
        <v>45</v>
      </c>
      <c r="O124" s="92" t="s">
        <v>7</v>
      </c>
      <c r="P124" s="44" t="s">
        <v>7</v>
      </c>
      <c r="Q124" s="56"/>
      <c r="R124" s="56">
        <v>45</v>
      </c>
      <c r="S124" s="44">
        <f>R124/N124</f>
        <v>1</v>
      </c>
      <c r="T124" s="55">
        <v>0.1</v>
      </c>
      <c r="U124" s="56" t="s">
        <v>21</v>
      </c>
      <c r="V124" s="152"/>
    </row>
    <row r="125" spans="2:22" ht="26.25" customHeight="1" x14ac:dyDescent="0.25">
      <c r="B125" s="157"/>
      <c r="C125" s="158"/>
      <c r="D125" s="31" t="s">
        <v>8</v>
      </c>
      <c r="E125" s="83" t="s">
        <v>60</v>
      </c>
      <c r="F125" s="83" t="s">
        <v>55</v>
      </c>
      <c r="G125" s="83" t="s">
        <v>58</v>
      </c>
      <c r="H125" s="83" t="s">
        <v>585</v>
      </c>
      <c r="I125" s="83" t="s">
        <v>13</v>
      </c>
      <c r="J125" s="99" t="s">
        <v>382</v>
      </c>
      <c r="K125" s="91" t="s">
        <v>6</v>
      </c>
      <c r="L125" s="91" t="s">
        <v>843</v>
      </c>
      <c r="M125" s="101">
        <v>6610.1</v>
      </c>
      <c r="N125" s="101">
        <v>6655.9</v>
      </c>
      <c r="O125" s="101">
        <v>6655.9</v>
      </c>
      <c r="P125" s="44">
        <f>O125/N125</f>
        <v>1</v>
      </c>
      <c r="Q125" s="91"/>
      <c r="R125" s="92">
        <v>6655.9</v>
      </c>
      <c r="S125" s="44">
        <f t="shared" si="1"/>
        <v>1</v>
      </c>
      <c r="T125" s="56" t="s">
        <v>21</v>
      </c>
      <c r="U125" s="56" t="s">
        <v>21</v>
      </c>
      <c r="V125" s="152"/>
    </row>
    <row r="126" spans="2:22" ht="23.25" customHeight="1" x14ac:dyDescent="0.25">
      <c r="B126" s="157"/>
      <c r="C126" s="158"/>
      <c r="D126" s="31" t="s">
        <v>8</v>
      </c>
      <c r="E126" s="83" t="s">
        <v>60</v>
      </c>
      <c r="F126" s="83" t="s">
        <v>55</v>
      </c>
      <c r="G126" s="83" t="s">
        <v>67</v>
      </c>
      <c r="H126" s="83" t="s">
        <v>587</v>
      </c>
      <c r="I126" s="83" t="s">
        <v>13</v>
      </c>
      <c r="J126" s="99" t="s">
        <v>382</v>
      </c>
      <c r="K126" s="91" t="s">
        <v>6</v>
      </c>
      <c r="L126" s="91" t="s">
        <v>843</v>
      </c>
      <c r="M126" s="101">
        <v>7245.4</v>
      </c>
      <c r="N126" s="101">
        <v>7409.6399999999994</v>
      </c>
      <c r="O126" s="101">
        <v>7409.6399999999994</v>
      </c>
      <c r="P126" s="44">
        <f>O126/N126</f>
        <v>1</v>
      </c>
      <c r="Q126" s="91"/>
      <c r="R126" s="92">
        <v>7266.55</v>
      </c>
      <c r="S126" s="44">
        <f t="shared" si="1"/>
        <v>0.98068867043473107</v>
      </c>
      <c r="T126" s="56" t="s">
        <v>21</v>
      </c>
      <c r="U126" s="56" t="s">
        <v>21</v>
      </c>
      <c r="V126" s="150" t="s">
        <v>744</v>
      </c>
    </row>
    <row r="127" spans="2:22" ht="43.5" customHeight="1" x14ac:dyDescent="0.25">
      <c r="B127" s="157" t="s">
        <v>565</v>
      </c>
      <c r="C127" s="158" t="s">
        <v>845</v>
      </c>
      <c r="D127" s="83" t="s">
        <v>270</v>
      </c>
      <c r="E127" s="185" t="s">
        <v>696</v>
      </c>
      <c r="F127" s="185"/>
      <c r="G127" s="185"/>
      <c r="H127" s="185"/>
      <c r="I127" s="185"/>
      <c r="J127" s="99" t="s">
        <v>26</v>
      </c>
      <c r="K127" s="91" t="s">
        <v>364</v>
      </c>
      <c r="L127" s="91" t="s">
        <v>7</v>
      </c>
      <c r="M127" s="56">
        <v>9142</v>
      </c>
      <c r="N127" s="56">
        <v>10146</v>
      </c>
      <c r="O127" s="92" t="s">
        <v>7</v>
      </c>
      <c r="P127" s="44" t="s">
        <v>7</v>
      </c>
      <c r="Q127" s="56"/>
      <c r="R127" s="56">
        <v>10146</v>
      </c>
      <c r="S127" s="44">
        <f>R127/N127</f>
        <v>1</v>
      </c>
      <c r="T127" s="55">
        <v>0.1</v>
      </c>
      <c r="U127" s="56" t="s">
        <v>21</v>
      </c>
      <c r="V127" s="152"/>
    </row>
    <row r="128" spans="2:22" ht="25.5" customHeight="1" x14ac:dyDescent="0.25">
      <c r="B128" s="157"/>
      <c r="C128" s="158"/>
      <c r="D128" s="31" t="s">
        <v>8</v>
      </c>
      <c r="E128" s="83" t="s">
        <v>60</v>
      </c>
      <c r="F128" s="83" t="s">
        <v>55</v>
      </c>
      <c r="G128" s="83" t="s">
        <v>23</v>
      </c>
      <c r="H128" s="83" t="s">
        <v>587</v>
      </c>
      <c r="I128" s="83" t="s">
        <v>13</v>
      </c>
      <c r="J128" s="99" t="s">
        <v>382</v>
      </c>
      <c r="K128" s="91" t="s">
        <v>6</v>
      </c>
      <c r="L128" s="91" t="s">
        <v>843</v>
      </c>
      <c r="M128" s="101">
        <v>17900.8</v>
      </c>
      <c r="N128" s="101">
        <v>21183.7</v>
      </c>
      <c r="O128" s="101">
        <v>21183.7</v>
      </c>
      <c r="P128" s="44">
        <f>O128/N128</f>
        <v>1</v>
      </c>
      <c r="Q128" s="91"/>
      <c r="R128" s="92">
        <v>21183.7</v>
      </c>
      <c r="S128" s="44">
        <f t="shared" si="1"/>
        <v>1</v>
      </c>
      <c r="T128" s="56" t="s">
        <v>21</v>
      </c>
      <c r="U128" s="56" t="s">
        <v>21</v>
      </c>
      <c r="V128" s="152"/>
    </row>
    <row r="129" spans="2:22" ht="24" customHeight="1" x14ac:dyDescent="0.25">
      <c r="B129" s="157"/>
      <c r="C129" s="158"/>
      <c r="D129" s="31" t="s">
        <v>8</v>
      </c>
      <c r="E129" s="83" t="s">
        <v>60</v>
      </c>
      <c r="F129" s="83" t="s">
        <v>55</v>
      </c>
      <c r="G129" s="83" t="s">
        <v>67</v>
      </c>
      <c r="H129" s="83" t="s">
        <v>587</v>
      </c>
      <c r="I129" s="83" t="s">
        <v>13</v>
      </c>
      <c r="J129" s="99" t="s">
        <v>382</v>
      </c>
      <c r="K129" s="91" t="s">
        <v>6</v>
      </c>
      <c r="L129" s="91" t="s">
        <v>843</v>
      </c>
      <c r="M129" s="101">
        <v>21443.3</v>
      </c>
      <c r="N129" s="101">
        <v>22626.76</v>
      </c>
      <c r="O129" s="101">
        <v>22626.76</v>
      </c>
      <c r="P129" s="44">
        <f>O129/N129</f>
        <v>1</v>
      </c>
      <c r="Q129" s="91"/>
      <c r="R129" s="92">
        <v>22189.95</v>
      </c>
      <c r="S129" s="44">
        <f t="shared" si="1"/>
        <v>0.9806949824013691</v>
      </c>
      <c r="T129" s="56" t="s">
        <v>21</v>
      </c>
      <c r="U129" s="56" t="s">
        <v>21</v>
      </c>
      <c r="V129" s="150" t="s">
        <v>744</v>
      </c>
    </row>
    <row r="130" spans="2:22" ht="23.25" customHeight="1" x14ac:dyDescent="0.25">
      <c r="B130" s="157" t="s">
        <v>566</v>
      </c>
      <c r="C130" s="158" t="s">
        <v>87</v>
      </c>
      <c r="D130" s="83" t="s">
        <v>270</v>
      </c>
      <c r="E130" s="185" t="s">
        <v>724</v>
      </c>
      <c r="F130" s="185"/>
      <c r="G130" s="185"/>
      <c r="H130" s="185"/>
      <c r="I130" s="185"/>
      <c r="J130" s="95" t="s">
        <v>609</v>
      </c>
      <c r="K130" s="91" t="s">
        <v>29</v>
      </c>
      <c r="L130" s="91" t="s">
        <v>7</v>
      </c>
      <c r="M130" s="56">
        <v>901933</v>
      </c>
      <c r="N130" s="56">
        <v>949057</v>
      </c>
      <c r="O130" s="92" t="s">
        <v>7</v>
      </c>
      <c r="P130" s="44" t="s">
        <v>7</v>
      </c>
      <c r="Q130" s="56"/>
      <c r="R130" s="56">
        <v>954714</v>
      </c>
      <c r="S130" s="44">
        <f>R130/N130</f>
        <v>1.0059606535750751</v>
      </c>
      <c r="T130" s="55">
        <v>0.1</v>
      </c>
      <c r="U130" s="56" t="s">
        <v>21</v>
      </c>
      <c r="V130" s="152"/>
    </row>
    <row r="131" spans="2:22" ht="23.25" customHeight="1" x14ac:dyDescent="0.25">
      <c r="B131" s="157"/>
      <c r="C131" s="158"/>
      <c r="D131" s="31" t="s">
        <v>8</v>
      </c>
      <c r="E131" s="83" t="s">
        <v>60</v>
      </c>
      <c r="F131" s="83" t="s">
        <v>55</v>
      </c>
      <c r="G131" s="83" t="s">
        <v>23</v>
      </c>
      <c r="H131" s="103" t="s">
        <v>586</v>
      </c>
      <c r="I131" s="91">
        <v>611</v>
      </c>
      <c r="J131" s="99" t="s">
        <v>382</v>
      </c>
      <c r="K131" s="91" t="s">
        <v>6</v>
      </c>
      <c r="L131" s="91" t="s">
        <v>843</v>
      </c>
      <c r="M131" s="101">
        <v>10671.5</v>
      </c>
      <c r="N131" s="101">
        <v>10671.5</v>
      </c>
      <c r="O131" s="101">
        <v>10671.5</v>
      </c>
      <c r="P131" s="44">
        <f>O131/N131</f>
        <v>1</v>
      </c>
      <c r="Q131" s="91"/>
      <c r="R131" s="92">
        <v>10671.5</v>
      </c>
      <c r="S131" s="44">
        <f>R131/O131</f>
        <v>1</v>
      </c>
      <c r="T131" s="56" t="s">
        <v>21</v>
      </c>
      <c r="U131" s="56" t="s">
        <v>21</v>
      </c>
      <c r="V131" s="152"/>
    </row>
    <row r="132" spans="2:22" ht="23.25" customHeight="1" x14ac:dyDescent="0.25">
      <c r="B132" s="157"/>
      <c r="C132" s="158"/>
      <c r="D132" s="31" t="s">
        <v>8</v>
      </c>
      <c r="E132" s="83" t="s">
        <v>60</v>
      </c>
      <c r="F132" s="83" t="s">
        <v>55</v>
      </c>
      <c r="G132" s="83" t="s">
        <v>23</v>
      </c>
      <c r="H132" s="83" t="s">
        <v>587</v>
      </c>
      <c r="I132" s="83" t="s">
        <v>13</v>
      </c>
      <c r="J132" s="99" t="s">
        <v>382</v>
      </c>
      <c r="K132" s="91" t="s">
        <v>6</v>
      </c>
      <c r="L132" s="91" t="s">
        <v>843</v>
      </c>
      <c r="M132" s="101">
        <v>92837.999999999985</v>
      </c>
      <c r="N132" s="101">
        <v>90070.400000000009</v>
      </c>
      <c r="O132" s="101">
        <v>90070.400000000009</v>
      </c>
      <c r="P132" s="44">
        <f>O132/N132</f>
        <v>1</v>
      </c>
      <c r="Q132" s="91"/>
      <c r="R132" s="92">
        <v>90077.3</v>
      </c>
      <c r="S132" s="44">
        <f>R132/O132</f>
        <v>1.0000766067431697</v>
      </c>
      <c r="T132" s="56" t="s">
        <v>21</v>
      </c>
      <c r="U132" s="56" t="s">
        <v>21</v>
      </c>
      <c r="V132" s="38"/>
    </row>
    <row r="133" spans="2:22" ht="42" customHeight="1" x14ac:dyDescent="0.25">
      <c r="B133" s="157" t="s">
        <v>856</v>
      </c>
      <c r="C133" s="234" t="s">
        <v>267</v>
      </c>
      <c r="D133" s="83" t="s">
        <v>270</v>
      </c>
      <c r="E133" s="185" t="s">
        <v>697</v>
      </c>
      <c r="F133" s="185"/>
      <c r="G133" s="185"/>
      <c r="H133" s="185"/>
      <c r="I133" s="185"/>
      <c r="J133" s="95" t="s">
        <v>615</v>
      </c>
      <c r="K133" s="91" t="s">
        <v>91</v>
      </c>
      <c r="L133" s="91" t="s">
        <v>7</v>
      </c>
      <c r="M133" s="56">
        <v>9252</v>
      </c>
      <c r="N133" s="56" t="s">
        <v>7</v>
      </c>
      <c r="O133" s="92" t="s">
        <v>7</v>
      </c>
      <c r="P133" s="44" t="s">
        <v>7</v>
      </c>
      <c r="Q133" s="56"/>
      <c r="R133" s="92" t="s">
        <v>7</v>
      </c>
      <c r="S133" s="44" t="s">
        <v>7</v>
      </c>
      <c r="T133" s="55">
        <v>0.1</v>
      </c>
      <c r="U133" s="56" t="s">
        <v>21</v>
      </c>
      <c r="V133" s="152"/>
    </row>
    <row r="134" spans="2:22" ht="31.5" customHeight="1" x14ac:dyDescent="0.25">
      <c r="B134" s="157"/>
      <c r="C134" s="234"/>
      <c r="D134" s="31" t="s">
        <v>8</v>
      </c>
      <c r="E134" s="83" t="s">
        <v>60</v>
      </c>
      <c r="F134" s="83" t="s">
        <v>55</v>
      </c>
      <c r="G134" s="83" t="s">
        <v>61</v>
      </c>
      <c r="H134" s="83" t="s">
        <v>585</v>
      </c>
      <c r="I134" s="83" t="s">
        <v>13</v>
      </c>
      <c r="J134" s="95" t="s">
        <v>382</v>
      </c>
      <c r="K134" s="91" t="s">
        <v>6</v>
      </c>
      <c r="L134" s="91" t="s">
        <v>843</v>
      </c>
      <c r="M134" s="101">
        <v>7732.7</v>
      </c>
      <c r="N134" s="101" t="s">
        <v>7</v>
      </c>
      <c r="O134" s="101" t="s">
        <v>7</v>
      </c>
      <c r="P134" s="44" t="s">
        <v>7</v>
      </c>
      <c r="Q134" s="91"/>
      <c r="R134" s="92" t="s">
        <v>7</v>
      </c>
      <c r="S134" s="44" t="s">
        <v>7</v>
      </c>
      <c r="T134" s="56" t="s">
        <v>21</v>
      </c>
      <c r="U134" s="56" t="s">
        <v>21</v>
      </c>
      <c r="V134" s="38"/>
    </row>
    <row r="135" spans="2:22" ht="38.25" customHeight="1" x14ac:dyDescent="0.25">
      <c r="B135" s="157" t="s">
        <v>567</v>
      </c>
      <c r="C135" s="234" t="s">
        <v>27</v>
      </c>
      <c r="D135" s="83" t="s">
        <v>270</v>
      </c>
      <c r="E135" s="185" t="s">
        <v>698</v>
      </c>
      <c r="F135" s="185"/>
      <c r="G135" s="185"/>
      <c r="H135" s="185"/>
      <c r="I135" s="185"/>
      <c r="J135" s="95" t="s">
        <v>616</v>
      </c>
      <c r="K135" s="91" t="s">
        <v>66</v>
      </c>
      <c r="L135" s="91" t="s">
        <v>7</v>
      </c>
      <c r="M135" s="56">
        <v>5</v>
      </c>
      <c r="N135" s="56">
        <v>6</v>
      </c>
      <c r="O135" s="92" t="s">
        <v>7</v>
      </c>
      <c r="P135" s="44" t="s">
        <v>7</v>
      </c>
      <c r="Q135" s="56"/>
      <c r="R135" s="56">
        <v>6</v>
      </c>
      <c r="S135" s="44">
        <f>R135/N135</f>
        <v>1</v>
      </c>
      <c r="T135" s="55">
        <v>0.1</v>
      </c>
      <c r="U135" s="56" t="s">
        <v>21</v>
      </c>
      <c r="V135" s="152"/>
    </row>
    <row r="136" spans="2:22" ht="25.5" customHeight="1" x14ac:dyDescent="0.25">
      <c r="B136" s="157"/>
      <c r="C136" s="234"/>
      <c r="D136" s="31" t="s">
        <v>8</v>
      </c>
      <c r="E136" s="83" t="s">
        <v>60</v>
      </c>
      <c r="F136" s="83" t="s">
        <v>55</v>
      </c>
      <c r="G136" s="83" t="s">
        <v>61</v>
      </c>
      <c r="H136" s="83" t="s">
        <v>585</v>
      </c>
      <c r="I136" s="91">
        <v>611</v>
      </c>
      <c r="J136" s="95" t="s">
        <v>382</v>
      </c>
      <c r="K136" s="91" t="s">
        <v>6</v>
      </c>
      <c r="L136" s="91" t="s">
        <v>843</v>
      </c>
      <c r="M136" s="104">
        <v>2456.5</v>
      </c>
      <c r="N136" s="104">
        <v>3355.5</v>
      </c>
      <c r="O136" s="92">
        <v>3355.5</v>
      </c>
      <c r="P136" s="44">
        <f>O136/N136</f>
        <v>1</v>
      </c>
      <c r="Q136" s="56"/>
      <c r="R136" s="104">
        <v>3355.5</v>
      </c>
      <c r="S136" s="44">
        <f>R136/O136</f>
        <v>1</v>
      </c>
      <c r="T136" s="55" t="s">
        <v>21</v>
      </c>
      <c r="U136" s="56" t="s">
        <v>21</v>
      </c>
      <c r="V136" s="152"/>
    </row>
    <row r="137" spans="2:22" ht="24" customHeight="1" x14ac:dyDescent="0.25">
      <c r="B137" s="157"/>
      <c r="C137" s="234"/>
      <c r="D137" s="31" t="s">
        <v>8</v>
      </c>
      <c r="E137" s="83" t="s">
        <v>60</v>
      </c>
      <c r="F137" s="83" t="s">
        <v>55</v>
      </c>
      <c r="G137" s="83" t="s">
        <v>67</v>
      </c>
      <c r="H137" s="83" t="s">
        <v>587</v>
      </c>
      <c r="I137" s="91">
        <v>611</v>
      </c>
      <c r="J137" s="95" t="s">
        <v>382</v>
      </c>
      <c r="K137" s="91" t="s">
        <v>6</v>
      </c>
      <c r="L137" s="91" t="s">
        <v>843</v>
      </c>
      <c r="M137" s="101">
        <v>3323</v>
      </c>
      <c r="N137" s="101">
        <v>3527.4</v>
      </c>
      <c r="O137" s="101">
        <v>3527.4</v>
      </c>
      <c r="P137" s="44">
        <f>O137/N137</f>
        <v>1</v>
      </c>
      <c r="Q137" s="91"/>
      <c r="R137" s="92">
        <v>3481.69</v>
      </c>
      <c r="S137" s="44">
        <f>R137/O137</f>
        <v>0.98704144695809948</v>
      </c>
      <c r="T137" s="56" t="s">
        <v>21</v>
      </c>
      <c r="U137" s="56" t="s">
        <v>21</v>
      </c>
      <c r="V137" s="152" t="s">
        <v>744</v>
      </c>
    </row>
    <row r="138" spans="2:22" ht="78" customHeight="1" x14ac:dyDescent="0.25">
      <c r="B138" s="157" t="s">
        <v>568</v>
      </c>
      <c r="C138" s="234" t="s">
        <v>90</v>
      </c>
      <c r="D138" s="83" t="s">
        <v>270</v>
      </c>
      <c r="E138" s="185" t="s">
        <v>763</v>
      </c>
      <c r="F138" s="185"/>
      <c r="G138" s="185"/>
      <c r="H138" s="185"/>
      <c r="I138" s="185"/>
      <c r="J138" s="105" t="s">
        <v>438</v>
      </c>
      <c r="K138" s="91" t="s">
        <v>91</v>
      </c>
      <c r="L138" s="91" t="s">
        <v>7</v>
      </c>
      <c r="M138" s="56">
        <v>791</v>
      </c>
      <c r="N138" s="56">
        <v>528</v>
      </c>
      <c r="O138" s="92" t="s">
        <v>7</v>
      </c>
      <c r="P138" s="44" t="s">
        <v>7</v>
      </c>
      <c r="Q138" s="56"/>
      <c r="R138" s="56">
        <v>527</v>
      </c>
      <c r="S138" s="44">
        <f>R138/N138</f>
        <v>0.99810606060606055</v>
      </c>
      <c r="T138" s="55">
        <v>0.1</v>
      </c>
      <c r="U138" s="56" t="s">
        <v>21</v>
      </c>
      <c r="V138" s="152"/>
    </row>
    <row r="139" spans="2:22" ht="24" customHeight="1" x14ac:dyDescent="0.25">
      <c r="B139" s="157"/>
      <c r="C139" s="234"/>
      <c r="D139" s="31" t="s">
        <v>8</v>
      </c>
      <c r="E139" s="83" t="s">
        <v>60</v>
      </c>
      <c r="F139" s="83" t="s">
        <v>92</v>
      </c>
      <c r="G139" s="83" t="s">
        <v>10</v>
      </c>
      <c r="H139" s="83" t="s">
        <v>585</v>
      </c>
      <c r="I139" s="83" t="s">
        <v>13</v>
      </c>
      <c r="J139" s="95" t="s">
        <v>382</v>
      </c>
      <c r="K139" s="91" t="s">
        <v>6</v>
      </c>
      <c r="L139" s="91" t="s">
        <v>843</v>
      </c>
      <c r="M139" s="101">
        <v>65231.100000000006</v>
      </c>
      <c r="N139" s="101">
        <v>40367.899999999994</v>
      </c>
      <c r="O139" s="101">
        <v>40367.899999999994</v>
      </c>
      <c r="P139" s="44">
        <f t="shared" ref="P139:P161" si="3">O139/N139</f>
        <v>1</v>
      </c>
      <c r="Q139" s="91"/>
      <c r="R139" s="104">
        <v>40367.899999999994</v>
      </c>
      <c r="S139" s="44">
        <f>R139/O139</f>
        <v>1</v>
      </c>
      <c r="T139" s="56" t="s">
        <v>21</v>
      </c>
      <c r="U139" s="56" t="s">
        <v>21</v>
      </c>
      <c r="V139" s="38"/>
    </row>
    <row r="140" spans="2:22" ht="44.25" customHeight="1" x14ac:dyDescent="0.25">
      <c r="B140" s="157" t="s">
        <v>569</v>
      </c>
      <c r="C140" s="234" t="s">
        <v>68</v>
      </c>
      <c r="D140" s="31" t="s">
        <v>270</v>
      </c>
      <c r="E140" s="157" t="s">
        <v>842</v>
      </c>
      <c r="F140" s="157"/>
      <c r="G140" s="157"/>
      <c r="H140" s="157"/>
      <c r="I140" s="157"/>
      <c r="J140" s="95" t="s">
        <v>440</v>
      </c>
      <c r="K140" s="91" t="s">
        <v>364</v>
      </c>
      <c r="L140" s="91" t="s">
        <v>7</v>
      </c>
      <c r="M140" s="102">
        <v>12</v>
      </c>
      <c r="N140" s="102">
        <v>12</v>
      </c>
      <c r="O140" s="101" t="s">
        <v>7</v>
      </c>
      <c r="P140" s="44" t="s">
        <v>7</v>
      </c>
      <c r="Q140" s="91"/>
      <c r="R140" s="56">
        <v>12</v>
      </c>
      <c r="S140" s="44">
        <f>R140/N140</f>
        <v>1</v>
      </c>
      <c r="T140" s="55">
        <v>0.1</v>
      </c>
      <c r="U140" s="56" t="s">
        <v>21</v>
      </c>
      <c r="V140" s="38"/>
    </row>
    <row r="141" spans="2:22" ht="20.25" customHeight="1" x14ac:dyDescent="0.25">
      <c r="B141" s="157"/>
      <c r="C141" s="234"/>
      <c r="D141" s="31" t="s">
        <v>8</v>
      </c>
      <c r="E141" s="83">
        <v>825</v>
      </c>
      <c r="F141" s="83" t="s">
        <v>55</v>
      </c>
      <c r="G141" s="83" t="s">
        <v>58</v>
      </c>
      <c r="H141" s="83" t="s">
        <v>585</v>
      </c>
      <c r="I141" s="83">
        <v>611</v>
      </c>
      <c r="J141" s="95" t="s">
        <v>382</v>
      </c>
      <c r="K141" s="91" t="s">
        <v>6</v>
      </c>
      <c r="L141" s="91" t="s">
        <v>843</v>
      </c>
      <c r="M141" s="101">
        <v>663.2</v>
      </c>
      <c r="N141" s="101">
        <v>269.8</v>
      </c>
      <c r="O141" s="101">
        <v>269.8</v>
      </c>
      <c r="P141" s="44">
        <f>O141/N141</f>
        <v>1</v>
      </c>
      <c r="Q141" s="91"/>
      <c r="R141" s="104">
        <v>269.8</v>
      </c>
      <c r="S141" s="44">
        <f>R141/O141</f>
        <v>1</v>
      </c>
      <c r="T141" s="56" t="s">
        <v>21</v>
      </c>
      <c r="U141" s="56" t="s">
        <v>21</v>
      </c>
      <c r="V141" s="38"/>
    </row>
    <row r="142" spans="2:22" ht="21.75" customHeight="1" x14ac:dyDescent="0.25">
      <c r="B142" s="157"/>
      <c r="C142" s="234"/>
      <c r="D142" s="31" t="s">
        <v>8</v>
      </c>
      <c r="E142" s="83">
        <v>825</v>
      </c>
      <c r="F142" s="83" t="s">
        <v>92</v>
      </c>
      <c r="G142" s="83" t="s">
        <v>10</v>
      </c>
      <c r="H142" s="83" t="s">
        <v>585</v>
      </c>
      <c r="I142" s="83">
        <v>611</v>
      </c>
      <c r="J142" s="95" t="s">
        <v>382</v>
      </c>
      <c r="K142" s="91" t="s">
        <v>6</v>
      </c>
      <c r="L142" s="91" t="s">
        <v>843</v>
      </c>
      <c r="M142" s="101">
        <v>1534.9</v>
      </c>
      <c r="N142" s="101">
        <v>239.8</v>
      </c>
      <c r="O142" s="101">
        <v>239.8</v>
      </c>
      <c r="P142" s="44">
        <v>1</v>
      </c>
      <c r="Q142" s="91"/>
      <c r="R142" s="104">
        <v>239.8</v>
      </c>
      <c r="S142" s="44">
        <f>R142/O142</f>
        <v>1</v>
      </c>
      <c r="T142" s="56" t="s">
        <v>21</v>
      </c>
      <c r="U142" s="56" t="s">
        <v>21</v>
      </c>
      <c r="V142" s="38"/>
    </row>
    <row r="143" spans="2:22" ht="21" customHeight="1" x14ac:dyDescent="0.25">
      <c r="B143" s="157"/>
      <c r="C143" s="234"/>
      <c r="D143" s="31" t="s">
        <v>8</v>
      </c>
      <c r="E143" s="83">
        <v>825</v>
      </c>
      <c r="F143" s="83" t="s">
        <v>92</v>
      </c>
      <c r="G143" s="83" t="s">
        <v>58</v>
      </c>
      <c r="H143" s="83" t="s">
        <v>585</v>
      </c>
      <c r="I143" s="83">
        <v>611</v>
      </c>
      <c r="J143" s="95" t="s">
        <v>382</v>
      </c>
      <c r="K143" s="91" t="s">
        <v>6</v>
      </c>
      <c r="L143" s="91" t="s">
        <v>843</v>
      </c>
      <c r="M143" s="101">
        <v>0</v>
      </c>
      <c r="N143" s="101">
        <v>1718.4</v>
      </c>
      <c r="O143" s="101">
        <v>1718.4</v>
      </c>
      <c r="P143" s="44">
        <v>1</v>
      </c>
      <c r="Q143" s="91"/>
      <c r="R143" s="104">
        <v>1718.4</v>
      </c>
      <c r="S143" s="44">
        <f>R143/O143</f>
        <v>1</v>
      </c>
      <c r="T143" s="56" t="s">
        <v>21</v>
      </c>
      <c r="U143" s="56" t="s">
        <v>21</v>
      </c>
      <c r="V143" s="38"/>
    </row>
    <row r="144" spans="2:22" ht="120" customHeight="1" x14ac:dyDescent="0.25">
      <c r="B144" s="157" t="s">
        <v>570</v>
      </c>
      <c r="C144" s="158" t="s">
        <v>93</v>
      </c>
      <c r="D144" s="83" t="s">
        <v>270</v>
      </c>
      <c r="E144" s="157" t="s">
        <v>1026</v>
      </c>
      <c r="F144" s="157"/>
      <c r="G144" s="157"/>
      <c r="H144" s="157"/>
      <c r="I144" s="157"/>
      <c r="J144" s="99" t="s">
        <v>277</v>
      </c>
      <c r="K144" s="91" t="s">
        <v>91</v>
      </c>
      <c r="L144" s="91" t="s">
        <v>7</v>
      </c>
      <c r="M144" s="56">
        <v>376</v>
      </c>
      <c r="N144" s="56">
        <v>377</v>
      </c>
      <c r="O144" s="92" t="s">
        <v>7</v>
      </c>
      <c r="P144" s="44" t="s">
        <v>7</v>
      </c>
      <c r="Q144" s="56"/>
      <c r="R144" s="56">
        <v>376</v>
      </c>
      <c r="S144" s="44">
        <f>R144/N144</f>
        <v>0.99734748010610075</v>
      </c>
      <c r="T144" s="55">
        <v>0.1</v>
      </c>
      <c r="U144" s="56" t="s">
        <v>21</v>
      </c>
      <c r="V144" s="150"/>
    </row>
    <row r="145" spans="2:22" ht="22.5" customHeight="1" x14ac:dyDescent="0.25">
      <c r="B145" s="157"/>
      <c r="C145" s="158"/>
      <c r="D145" s="83" t="s">
        <v>8</v>
      </c>
      <c r="E145" s="91">
        <v>825</v>
      </c>
      <c r="F145" s="83" t="s">
        <v>55</v>
      </c>
      <c r="G145" s="83" t="s">
        <v>61</v>
      </c>
      <c r="H145" s="83" t="s">
        <v>585</v>
      </c>
      <c r="I145" s="91">
        <v>611</v>
      </c>
      <c r="J145" s="99" t="s">
        <v>382</v>
      </c>
      <c r="K145" s="91" t="s">
        <v>6</v>
      </c>
      <c r="L145" s="92" t="s">
        <v>843</v>
      </c>
      <c r="M145" s="92">
        <v>99721.7</v>
      </c>
      <c r="N145" s="92">
        <v>108810.2</v>
      </c>
      <c r="O145" s="92">
        <v>108810.2</v>
      </c>
      <c r="P145" s="44">
        <f t="shared" si="3"/>
        <v>1</v>
      </c>
      <c r="Q145" s="92"/>
      <c r="R145" s="92">
        <v>108933.67</v>
      </c>
      <c r="S145" s="44">
        <f>R145/O145</f>
        <v>1.0011347281780569</v>
      </c>
      <c r="T145" s="56" t="s">
        <v>21</v>
      </c>
      <c r="U145" s="56" t="s">
        <v>21</v>
      </c>
      <c r="V145" s="38" t="s">
        <v>628</v>
      </c>
    </row>
    <row r="146" spans="2:22" ht="39.75" customHeight="1" x14ac:dyDescent="0.25">
      <c r="B146" s="157" t="s">
        <v>571</v>
      </c>
      <c r="C146" s="158" t="s">
        <v>94</v>
      </c>
      <c r="D146" s="83" t="s">
        <v>270</v>
      </c>
      <c r="E146" s="157" t="s">
        <v>654</v>
      </c>
      <c r="F146" s="157"/>
      <c r="G146" s="157"/>
      <c r="H146" s="157"/>
      <c r="I146" s="157"/>
      <c r="J146" s="95" t="s">
        <v>277</v>
      </c>
      <c r="K146" s="91" t="s">
        <v>91</v>
      </c>
      <c r="L146" s="91" t="s">
        <v>7</v>
      </c>
      <c r="M146" s="56">
        <v>460</v>
      </c>
      <c r="N146" s="56">
        <v>447</v>
      </c>
      <c r="O146" s="92" t="s">
        <v>7</v>
      </c>
      <c r="P146" s="44" t="s">
        <v>7</v>
      </c>
      <c r="Q146" s="56"/>
      <c r="R146" s="56">
        <v>438</v>
      </c>
      <c r="S146" s="44">
        <f>R146/N146</f>
        <v>0.97986577181208057</v>
      </c>
      <c r="T146" s="55">
        <v>0.1</v>
      </c>
      <c r="U146" s="56" t="s">
        <v>21</v>
      </c>
      <c r="V146" s="152"/>
    </row>
    <row r="147" spans="2:22" ht="24" customHeight="1" x14ac:dyDescent="0.25">
      <c r="B147" s="157"/>
      <c r="C147" s="158"/>
      <c r="D147" s="83" t="s">
        <v>8</v>
      </c>
      <c r="E147" s="91">
        <v>825</v>
      </c>
      <c r="F147" s="83" t="s">
        <v>55</v>
      </c>
      <c r="G147" s="83" t="s">
        <v>61</v>
      </c>
      <c r="H147" s="83" t="s">
        <v>585</v>
      </c>
      <c r="I147" s="91">
        <v>611</v>
      </c>
      <c r="J147" s="99" t="s">
        <v>382</v>
      </c>
      <c r="K147" s="91" t="s">
        <v>6</v>
      </c>
      <c r="L147" s="92" t="s">
        <v>843</v>
      </c>
      <c r="M147" s="92">
        <v>109545.4</v>
      </c>
      <c r="N147" s="92">
        <v>110593.8</v>
      </c>
      <c r="O147" s="92">
        <v>110593.8</v>
      </c>
      <c r="P147" s="44">
        <f t="shared" si="3"/>
        <v>1</v>
      </c>
      <c r="Q147" s="92"/>
      <c r="R147" s="92">
        <v>110712.08000000002</v>
      </c>
      <c r="S147" s="44">
        <f>R147/O147</f>
        <v>1.0010694993751912</v>
      </c>
      <c r="T147" s="56" t="s">
        <v>21</v>
      </c>
      <c r="U147" s="56" t="s">
        <v>21</v>
      </c>
      <c r="V147" s="150" t="s">
        <v>628</v>
      </c>
    </row>
    <row r="148" spans="2:22" ht="41.25" customHeight="1" x14ac:dyDescent="0.25">
      <c r="B148" s="157" t="s">
        <v>572</v>
      </c>
      <c r="C148" s="158" t="s">
        <v>94</v>
      </c>
      <c r="D148" s="83" t="s">
        <v>270</v>
      </c>
      <c r="E148" s="157" t="s">
        <v>653</v>
      </c>
      <c r="F148" s="157"/>
      <c r="G148" s="157"/>
      <c r="H148" s="157"/>
      <c r="I148" s="157"/>
      <c r="J148" s="95" t="s">
        <v>277</v>
      </c>
      <c r="K148" s="91" t="s">
        <v>91</v>
      </c>
      <c r="L148" s="91" t="s">
        <v>7</v>
      </c>
      <c r="M148" s="56">
        <v>921</v>
      </c>
      <c r="N148" s="56">
        <v>924</v>
      </c>
      <c r="O148" s="92" t="s">
        <v>7</v>
      </c>
      <c r="P148" s="44" t="s">
        <v>7</v>
      </c>
      <c r="Q148" s="56"/>
      <c r="R148" s="56">
        <v>906</v>
      </c>
      <c r="S148" s="44">
        <f>R148/N148</f>
        <v>0.98051948051948057</v>
      </c>
      <c r="T148" s="55">
        <v>0.1</v>
      </c>
      <c r="U148" s="56" t="s">
        <v>21</v>
      </c>
      <c r="V148" s="152"/>
    </row>
    <row r="149" spans="2:22" ht="27" customHeight="1" x14ac:dyDescent="0.25">
      <c r="B149" s="157"/>
      <c r="C149" s="158"/>
      <c r="D149" s="83" t="s">
        <v>8</v>
      </c>
      <c r="E149" s="91">
        <v>825</v>
      </c>
      <c r="F149" s="83" t="s">
        <v>55</v>
      </c>
      <c r="G149" s="83" t="s">
        <v>61</v>
      </c>
      <c r="H149" s="83" t="s">
        <v>585</v>
      </c>
      <c r="I149" s="91">
        <v>611</v>
      </c>
      <c r="J149" s="99" t="s">
        <v>382</v>
      </c>
      <c r="K149" s="91" t="s">
        <v>6</v>
      </c>
      <c r="L149" s="92" t="s">
        <v>843</v>
      </c>
      <c r="M149" s="92">
        <v>220599.3</v>
      </c>
      <c r="N149" s="92">
        <v>233219.7</v>
      </c>
      <c r="O149" s="92">
        <v>233219.7</v>
      </c>
      <c r="P149" s="44">
        <f t="shared" si="3"/>
        <v>1</v>
      </c>
      <c r="Q149" s="92"/>
      <c r="R149" s="92">
        <v>232743.9</v>
      </c>
      <c r="S149" s="44">
        <f>R149/O149</f>
        <v>0.99795986359642852</v>
      </c>
      <c r="T149" s="56" t="s">
        <v>21</v>
      </c>
      <c r="U149" s="56" t="s">
        <v>21</v>
      </c>
      <c r="V149" s="150" t="s">
        <v>744</v>
      </c>
    </row>
    <row r="150" spans="2:22" ht="39.75" customHeight="1" x14ac:dyDescent="0.25">
      <c r="B150" s="157" t="s">
        <v>573</v>
      </c>
      <c r="C150" s="234" t="s">
        <v>329</v>
      </c>
      <c r="D150" s="83" t="s">
        <v>270</v>
      </c>
      <c r="E150" s="186" t="s">
        <v>95</v>
      </c>
      <c r="F150" s="186"/>
      <c r="G150" s="186"/>
      <c r="H150" s="186"/>
      <c r="I150" s="186"/>
      <c r="J150" s="95" t="s">
        <v>277</v>
      </c>
      <c r="K150" s="91" t="s">
        <v>29</v>
      </c>
      <c r="L150" s="91" t="s">
        <v>7</v>
      </c>
      <c r="M150" s="56">
        <v>481668</v>
      </c>
      <c r="N150" s="56">
        <v>472788</v>
      </c>
      <c r="O150" s="92" t="s">
        <v>7</v>
      </c>
      <c r="P150" s="44" t="s">
        <v>7</v>
      </c>
      <c r="Q150" s="56"/>
      <c r="R150" s="56">
        <v>468240</v>
      </c>
      <c r="S150" s="44">
        <f>R150/N150</f>
        <v>0.99038046650930223</v>
      </c>
      <c r="T150" s="55">
        <v>0.1</v>
      </c>
      <c r="U150" s="56" t="s">
        <v>21</v>
      </c>
      <c r="V150" s="152"/>
    </row>
    <row r="151" spans="2:22" ht="24" customHeight="1" x14ac:dyDescent="0.25">
      <c r="B151" s="157"/>
      <c r="C151" s="234"/>
      <c r="D151" s="83" t="s">
        <v>8</v>
      </c>
      <c r="E151" s="91">
        <v>825</v>
      </c>
      <c r="F151" s="83" t="s">
        <v>55</v>
      </c>
      <c r="G151" s="83" t="s">
        <v>22</v>
      </c>
      <c r="H151" s="83" t="s">
        <v>588</v>
      </c>
      <c r="I151" s="91">
        <v>611</v>
      </c>
      <c r="J151" s="99" t="s">
        <v>382</v>
      </c>
      <c r="K151" s="91" t="s">
        <v>6</v>
      </c>
      <c r="L151" s="92" t="s">
        <v>843</v>
      </c>
      <c r="M151" s="92">
        <v>62461.3</v>
      </c>
      <c r="N151" s="92">
        <v>61491.3</v>
      </c>
      <c r="O151" s="92">
        <v>61491.3</v>
      </c>
      <c r="P151" s="44">
        <f t="shared" si="3"/>
        <v>1</v>
      </c>
      <c r="Q151" s="86"/>
      <c r="R151" s="92">
        <v>60160.7</v>
      </c>
      <c r="S151" s="44">
        <f>R151/O151</f>
        <v>0.97836116653900629</v>
      </c>
      <c r="T151" s="56" t="s">
        <v>21</v>
      </c>
      <c r="U151" s="56" t="s">
        <v>21</v>
      </c>
      <c r="V151" s="150" t="s">
        <v>744</v>
      </c>
    </row>
    <row r="152" spans="2:22" ht="24" customHeight="1" x14ac:dyDescent="0.25">
      <c r="B152" s="157"/>
      <c r="C152" s="234"/>
      <c r="D152" s="83" t="s">
        <v>8</v>
      </c>
      <c r="E152" s="46">
        <v>825</v>
      </c>
      <c r="F152" s="83" t="s">
        <v>55</v>
      </c>
      <c r="G152" s="83" t="s">
        <v>22</v>
      </c>
      <c r="H152" s="83" t="s">
        <v>588</v>
      </c>
      <c r="I152" s="46">
        <v>621</v>
      </c>
      <c r="J152" s="99" t="s">
        <v>382</v>
      </c>
      <c r="K152" s="91" t="s">
        <v>6</v>
      </c>
      <c r="L152" s="92" t="s">
        <v>843</v>
      </c>
      <c r="M152" s="101">
        <v>3656.9</v>
      </c>
      <c r="N152" s="101">
        <v>3656.8</v>
      </c>
      <c r="O152" s="101">
        <v>3656.8</v>
      </c>
      <c r="P152" s="44">
        <f t="shared" si="3"/>
        <v>1</v>
      </c>
      <c r="Q152" s="92"/>
      <c r="R152" s="92">
        <v>3656.9</v>
      </c>
      <c r="S152" s="44">
        <f>R152/O152</f>
        <v>1.0000273463137168</v>
      </c>
      <c r="T152" s="56" t="s">
        <v>21</v>
      </c>
      <c r="U152" s="56" t="s">
        <v>21</v>
      </c>
      <c r="V152" s="152"/>
    </row>
    <row r="153" spans="2:22" ht="39.75" customHeight="1" x14ac:dyDescent="0.25">
      <c r="B153" s="157" t="s">
        <v>574</v>
      </c>
      <c r="C153" s="234" t="s">
        <v>745</v>
      </c>
      <c r="D153" s="83" t="s">
        <v>270</v>
      </c>
      <c r="E153" s="186" t="s">
        <v>96</v>
      </c>
      <c r="F153" s="186"/>
      <c r="G153" s="186"/>
      <c r="H153" s="186"/>
      <c r="I153" s="186"/>
      <c r="J153" s="95" t="s">
        <v>409</v>
      </c>
      <c r="K153" s="91" t="s">
        <v>91</v>
      </c>
      <c r="L153" s="91" t="s">
        <v>7</v>
      </c>
      <c r="M153" s="56">
        <v>2831</v>
      </c>
      <c r="N153" s="56">
        <v>2734</v>
      </c>
      <c r="O153" s="92" t="s">
        <v>7</v>
      </c>
      <c r="P153" s="44" t="s">
        <v>7</v>
      </c>
      <c r="Q153" s="56"/>
      <c r="R153" s="56">
        <v>2721</v>
      </c>
      <c r="S153" s="44">
        <f>R153/N153</f>
        <v>0.99524506217995612</v>
      </c>
      <c r="T153" s="55">
        <v>0.1</v>
      </c>
      <c r="U153" s="56" t="s">
        <v>21</v>
      </c>
      <c r="V153" s="152"/>
    </row>
    <row r="154" spans="2:22" ht="21.75" customHeight="1" x14ac:dyDescent="0.25">
      <c r="B154" s="157"/>
      <c r="C154" s="234"/>
      <c r="D154" s="83" t="s">
        <v>8</v>
      </c>
      <c r="E154" s="91">
        <v>825</v>
      </c>
      <c r="F154" s="83" t="s">
        <v>55</v>
      </c>
      <c r="G154" s="83" t="s">
        <v>22</v>
      </c>
      <c r="H154" s="83" t="s">
        <v>588</v>
      </c>
      <c r="I154" s="91">
        <v>611</v>
      </c>
      <c r="J154" s="99" t="s">
        <v>382</v>
      </c>
      <c r="K154" s="91" t="s">
        <v>6</v>
      </c>
      <c r="L154" s="92" t="s">
        <v>843</v>
      </c>
      <c r="M154" s="101">
        <v>329210.90000000002</v>
      </c>
      <c r="N154" s="101">
        <v>323273.90000000002</v>
      </c>
      <c r="O154" s="101">
        <v>323273.90000000002</v>
      </c>
      <c r="P154" s="44">
        <f t="shared" si="3"/>
        <v>1</v>
      </c>
      <c r="Q154" s="91"/>
      <c r="R154" s="101">
        <v>315548.63999999996</v>
      </c>
      <c r="S154" s="44">
        <f>R154/O154</f>
        <v>0.97610305069478209</v>
      </c>
      <c r="T154" s="56" t="s">
        <v>21</v>
      </c>
      <c r="U154" s="56" t="s">
        <v>21</v>
      </c>
      <c r="V154" s="148" t="s">
        <v>744</v>
      </c>
    </row>
    <row r="155" spans="2:22" ht="21" customHeight="1" x14ac:dyDescent="0.25">
      <c r="B155" s="157"/>
      <c r="C155" s="234"/>
      <c r="D155" s="83" t="s">
        <v>8</v>
      </c>
      <c r="E155" s="46">
        <v>825</v>
      </c>
      <c r="F155" s="83" t="s">
        <v>55</v>
      </c>
      <c r="G155" s="83" t="s">
        <v>22</v>
      </c>
      <c r="H155" s="83" t="s">
        <v>588</v>
      </c>
      <c r="I155" s="46">
        <v>621</v>
      </c>
      <c r="J155" s="99" t="s">
        <v>382</v>
      </c>
      <c r="K155" s="91" t="s">
        <v>6</v>
      </c>
      <c r="L155" s="92" t="s">
        <v>843</v>
      </c>
      <c r="M155" s="101">
        <v>54473.599999999999</v>
      </c>
      <c r="N155" s="101">
        <v>55530.2</v>
      </c>
      <c r="O155" s="101">
        <v>55530.2</v>
      </c>
      <c r="P155" s="44">
        <f t="shared" si="3"/>
        <v>1</v>
      </c>
      <c r="Q155" s="91"/>
      <c r="R155" s="101">
        <v>56257.94</v>
      </c>
      <c r="S155" s="44">
        <f>R155/O155</f>
        <v>1.0131053012594948</v>
      </c>
      <c r="T155" s="56" t="s">
        <v>21</v>
      </c>
      <c r="U155" s="56" t="s">
        <v>21</v>
      </c>
      <c r="V155" s="148" t="s">
        <v>628</v>
      </c>
    </row>
    <row r="156" spans="2:22" ht="39.75" customHeight="1" x14ac:dyDescent="0.25">
      <c r="B156" s="157" t="s">
        <v>575</v>
      </c>
      <c r="C156" s="234" t="s">
        <v>97</v>
      </c>
      <c r="D156" s="83" t="s">
        <v>270</v>
      </c>
      <c r="E156" s="186" t="s">
        <v>98</v>
      </c>
      <c r="F156" s="186"/>
      <c r="G156" s="186"/>
      <c r="H156" s="186"/>
      <c r="I156" s="186"/>
      <c r="J156" s="95" t="s">
        <v>612</v>
      </c>
      <c r="K156" s="91" t="s">
        <v>91</v>
      </c>
      <c r="L156" s="91" t="s">
        <v>7</v>
      </c>
      <c r="M156" s="56">
        <v>35</v>
      </c>
      <c r="N156" s="56">
        <v>35</v>
      </c>
      <c r="O156" s="92" t="s">
        <v>7</v>
      </c>
      <c r="P156" s="44" t="s">
        <v>7</v>
      </c>
      <c r="Q156" s="56"/>
      <c r="R156" s="56">
        <v>35</v>
      </c>
      <c r="S156" s="44">
        <f>R156/N156</f>
        <v>1</v>
      </c>
      <c r="T156" s="55">
        <v>0.1</v>
      </c>
      <c r="U156" s="56" t="s">
        <v>21</v>
      </c>
      <c r="V156" s="152"/>
    </row>
    <row r="157" spans="2:22" ht="24" customHeight="1" x14ac:dyDescent="0.25">
      <c r="B157" s="157"/>
      <c r="C157" s="234"/>
      <c r="D157" s="83" t="s">
        <v>8</v>
      </c>
      <c r="E157" s="91">
        <v>825</v>
      </c>
      <c r="F157" s="83" t="s">
        <v>55</v>
      </c>
      <c r="G157" s="83" t="s">
        <v>10</v>
      </c>
      <c r="H157" s="83" t="s">
        <v>585</v>
      </c>
      <c r="I157" s="91">
        <v>621</v>
      </c>
      <c r="J157" s="95" t="s">
        <v>382</v>
      </c>
      <c r="K157" s="91" t="s">
        <v>6</v>
      </c>
      <c r="L157" s="92" t="s">
        <v>843</v>
      </c>
      <c r="M157" s="101">
        <v>885.3</v>
      </c>
      <c r="N157" s="101">
        <v>885.3</v>
      </c>
      <c r="O157" s="101">
        <v>885.3</v>
      </c>
      <c r="P157" s="44">
        <f t="shared" si="3"/>
        <v>1</v>
      </c>
      <c r="Q157" s="101"/>
      <c r="R157" s="101">
        <v>885.3</v>
      </c>
      <c r="S157" s="44">
        <f>R157/O157</f>
        <v>1</v>
      </c>
      <c r="T157" s="56" t="s">
        <v>21</v>
      </c>
      <c r="U157" s="56" t="s">
        <v>21</v>
      </c>
      <c r="V157" s="152"/>
    </row>
    <row r="158" spans="2:22" ht="37.5" customHeight="1" x14ac:dyDescent="0.25">
      <c r="B158" s="157" t="s">
        <v>576</v>
      </c>
      <c r="C158" s="234" t="s">
        <v>99</v>
      </c>
      <c r="D158" s="83" t="s">
        <v>270</v>
      </c>
      <c r="E158" s="186" t="s">
        <v>100</v>
      </c>
      <c r="F158" s="186"/>
      <c r="G158" s="186"/>
      <c r="H158" s="186"/>
      <c r="I158" s="186"/>
      <c r="J158" s="95" t="s">
        <v>409</v>
      </c>
      <c r="K158" s="91" t="s">
        <v>91</v>
      </c>
      <c r="L158" s="91" t="s">
        <v>7</v>
      </c>
      <c r="M158" s="56">
        <v>35</v>
      </c>
      <c r="N158" s="56">
        <v>35</v>
      </c>
      <c r="O158" s="92" t="s">
        <v>7</v>
      </c>
      <c r="P158" s="44" t="s">
        <v>7</v>
      </c>
      <c r="Q158" s="56"/>
      <c r="R158" s="56">
        <v>35</v>
      </c>
      <c r="S158" s="44">
        <f>R158/N158</f>
        <v>1</v>
      </c>
      <c r="T158" s="55">
        <v>0.1</v>
      </c>
      <c r="U158" s="56" t="s">
        <v>21</v>
      </c>
      <c r="V158" s="152"/>
    </row>
    <row r="159" spans="2:22" ht="25.5" customHeight="1" x14ac:dyDescent="0.25">
      <c r="B159" s="157"/>
      <c r="C159" s="234"/>
      <c r="D159" s="83" t="s">
        <v>8</v>
      </c>
      <c r="E159" s="91">
        <v>825</v>
      </c>
      <c r="F159" s="83" t="s">
        <v>55</v>
      </c>
      <c r="G159" s="83" t="s">
        <v>10</v>
      </c>
      <c r="H159" s="83" t="s">
        <v>585</v>
      </c>
      <c r="I159" s="91">
        <v>621</v>
      </c>
      <c r="J159" s="95" t="s">
        <v>382</v>
      </c>
      <c r="K159" s="91" t="s">
        <v>6</v>
      </c>
      <c r="L159" s="92" t="s">
        <v>843</v>
      </c>
      <c r="M159" s="101">
        <v>3205.1</v>
      </c>
      <c r="N159" s="101">
        <v>3296.5</v>
      </c>
      <c r="O159" s="101">
        <v>3296.5</v>
      </c>
      <c r="P159" s="44">
        <f t="shared" si="3"/>
        <v>1</v>
      </c>
      <c r="Q159" s="104"/>
      <c r="R159" s="104">
        <v>3296.5</v>
      </c>
      <c r="S159" s="44">
        <f>R159/O159</f>
        <v>1</v>
      </c>
      <c r="T159" s="56" t="s">
        <v>21</v>
      </c>
      <c r="U159" s="56" t="s">
        <v>21</v>
      </c>
      <c r="V159" s="152"/>
    </row>
    <row r="160" spans="2:22" ht="39" customHeight="1" x14ac:dyDescent="0.25">
      <c r="B160" s="157" t="s">
        <v>577</v>
      </c>
      <c r="C160" s="234" t="s">
        <v>101</v>
      </c>
      <c r="D160" s="83" t="s">
        <v>270</v>
      </c>
      <c r="E160" s="157" t="s">
        <v>102</v>
      </c>
      <c r="F160" s="157"/>
      <c r="G160" s="157"/>
      <c r="H160" s="157"/>
      <c r="I160" s="157"/>
      <c r="J160" s="95" t="s">
        <v>613</v>
      </c>
      <c r="K160" s="91" t="s">
        <v>364</v>
      </c>
      <c r="L160" s="91" t="s">
        <v>7</v>
      </c>
      <c r="M160" s="56">
        <v>230</v>
      </c>
      <c r="N160" s="56">
        <v>230</v>
      </c>
      <c r="O160" s="92" t="s">
        <v>7</v>
      </c>
      <c r="P160" s="44" t="s">
        <v>7</v>
      </c>
      <c r="Q160" s="56"/>
      <c r="R160" s="56">
        <v>207</v>
      </c>
      <c r="S160" s="44">
        <f>R160/N160</f>
        <v>0.9</v>
      </c>
      <c r="T160" s="55">
        <v>0.1</v>
      </c>
      <c r="U160" s="56" t="s">
        <v>21</v>
      </c>
      <c r="V160" s="152"/>
    </row>
    <row r="161" spans="2:22" ht="24" customHeight="1" x14ac:dyDescent="0.25">
      <c r="B161" s="157"/>
      <c r="C161" s="234"/>
      <c r="D161" s="83" t="s">
        <v>8</v>
      </c>
      <c r="E161" s="46">
        <v>825</v>
      </c>
      <c r="F161" s="83" t="s">
        <v>55</v>
      </c>
      <c r="G161" s="83" t="s">
        <v>22</v>
      </c>
      <c r="H161" s="83" t="s">
        <v>588</v>
      </c>
      <c r="I161" s="46">
        <v>621</v>
      </c>
      <c r="J161" s="95" t="s">
        <v>382</v>
      </c>
      <c r="K161" s="91" t="s">
        <v>6</v>
      </c>
      <c r="L161" s="92" t="s">
        <v>843</v>
      </c>
      <c r="M161" s="101">
        <v>84503</v>
      </c>
      <c r="N161" s="101">
        <v>97513</v>
      </c>
      <c r="O161" s="101">
        <v>97513</v>
      </c>
      <c r="P161" s="44">
        <f t="shared" si="3"/>
        <v>1</v>
      </c>
      <c r="Q161" s="91"/>
      <c r="R161" s="101">
        <v>87050.31</v>
      </c>
      <c r="S161" s="44">
        <f>R161/O161</f>
        <v>0.89270466501902312</v>
      </c>
      <c r="T161" s="55" t="s">
        <v>21</v>
      </c>
      <c r="U161" s="56" t="s">
        <v>21</v>
      </c>
      <c r="V161" s="152" t="s">
        <v>744</v>
      </c>
    </row>
    <row r="162" spans="2:22" ht="18" customHeight="1" x14ac:dyDescent="0.25">
      <c r="B162" s="157" t="s">
        <v>703</v>
      </c>
      <c r="C162" s="234" t="s">
        <v>630</v>
      </c>
      <c r="D162" s="157" t="s">
        <v>270</v>
      </c>
      <c r="E162" s="186" t="s">
        <v>1027</v>
      </c>
      <c r="F162" s="186"/>
      <c r="G162" s="186"/>
      <c r="H162" s="186"/>
      <c r="I162" s="186"/>
      <c r="J162" s="227" t="s">
        <v>409</v>
      </c>
      <c r="K162" s="186" t="s">
        <v>91</v>
      </c>
      <c r="L162" s="239" t="s">
        <v>7</v>
      </c>
      <c r="M162" s="236">
        <v>20872</v>
      </c>
      <c r="N162" s="236">
        <v>18594</v>
      </c>
      <c r="O162" s="239" t="s">
        <v>7</v>
      </c>
      <c r="P162" s="237" t="s">
        <v>7</v>
      </c>
      <c r="Q162" s="236"/>
      <c r="R162" s="236">
        <v>18428</v>
      </c>
      <c r="S162" s="237">
        <f>R162/N162</f>
        <v>0.99107238894266969</v>
      </c>
      <c r="T162" s="238">
        <v>0.1</v>
      </c>
      <c r="U162" s="236" t="s">
        <v>21</v>
      </c>
      <c r="V162" s="227"/>
    </row>
    <row r="163" spans="2:22" ht="103.5" customHeight="1" x14ac:dyDescent="0.25">
      <c r="B163" s="157"/>
      <c r="C163" s="234"/>
      <c r="D163" s="157"/>
      <c r="E163" s="186"/>
      <c r="F163" s="186"/>
      <c r="G163" s="186"/>
      <c r="H163" s="186"/>
      <c r="I163" s="186"/>
      <c r="J163" s="227"/>
      <c r="K163" s="186"/>
      <c r="L163" s="239"/>
      <c r="M163" s="236"/>
      <c r="N163" s="236"/>
      <c r="O163" s="239"/>
      <c r="P163" s="237"/>
      <c r="Q163" s="236"/>
      <c r="R163" s="236"/>
      <c r="S163" s="237"/>
      <c r="T163" s="238"/>
      <c r="U163" s="236"/>
      <c r="V163" s="227"/>
    </row>
    <row r="164" spans="2:22" ht="54.75" customHeight="1" x14ac:dyDescent="0.25">
      <c r="B164" s="157"/>
      <c r="C164" s="234"/>
      <c r="D164" s="157"/>
      <c r="E164" s="186"/>
      <c r="F164" s="186"/>
      <c r="G164" s="186"/>
      <c r="H164" s="186"/>
      <c r="I164" s="186"/>
      <c r="J164" s="227"/>
      <c r="K164" s="186"/>
      <c r="L164" s="239"/>
      <c r="M164" s="236"/>
      <c r="N164" s="236"/>
      <c r="O164" s="239"/>
      <c r="P164" s="237"/>
      <c r="Q164" s="236"/>
      <c r="R164" s="236"/>
      <c r="S164" s="237"/>
      <c r="T164" s="238"/>
      <c r="U164" s="236"/>
      <c r="V164" s="227"/>
    </row>
    <row r="165" spans="2:22" ht="409.5" customHeight="1" x14ac:dyDescent="0.25">
      <c r="B165" s="157"/>
      <c r="C165" s="234"/>
      <c r="D165" s="157"/>
      <c r="E165" s="186"/>
      <c r="F165" s="186"/>
      <c r="G165" s="186"/>
      <c r="H165" s="186"/>
      <c r="I165" s="186"/>
      <c r="J165" s="227"/>
      <c r="K165" s="186"/>
      <c r="L165" s="239"/>
      <c r="M165" s="236"/>
      <c r="N165" s="236"/>
      <c r="O165" s="239"/>
      <c r="P165" s="237"/>
      <c r="Q165" s="236"/>
      <c r="R165" s="236"/>
      <c r="S165" s="237"/>
      <c r="T165" s="238"/>
      <c r="U165" s="236"/>
      <c r="V165" s="227"/>
    </row>
    <row r="166" spans="2:22" ht="22.5" customHeight="1" x14ac:dyDescent="0.25">
      <c r="B166" s="157"/>
      <c r="C166" s="234"/>
      <c r="D166" s="83" t="s">
        <v>8</v>
      </c>
      <c r="E166" s="91">
        <v>825</v>
      </c>
      <c r="F166" s="83" t="s">
        <v>55</v>
      </c>
      <c r="G166" s="83" t="s">
        <v>22</v>
      </c>
      <c r="H166" s="83" t="s">
        <v>588</v>
      </c>
      <c r="I166" s="91">
        <v>611</v>
      </c>
      <c r="J166" s="227" t="s">
        <v>382</v>
      </c>
      <c r="K166" s="186" t="s">
        <v>6</v>
      </c>
      <c r="L166" s="92" t="s">
        <v>843</v>
      </c>
      <c r="M166" s="101">
        <v>1353912</v>
      </c>
      <c r="N166" s="101">
        <v>1281335.6000000001</v>
      </c>
      <c r="O166" s="101">
        <v>1281335.6000000001</v>
      </c>
      <c r="P166" s="44">
        <f>O166/N166</f>
        <v>1</v>
      </c>
      <c r="Q166" s="91"/>
      <c r="R166" s="101">
        <v>1291819.7200000007</v>
      </c>
      <c r="S166" s="44">
        <f>R166/O166</f>
        <v>1.0081821811553511</v>
      </c>
      <c r="T166" s="55" t="s">
        <v>21</v>
      </c>
      <c r="U166" s="56" t="s">
        <v>21</v>
      </c>
      <c r="V166" s="38" t="s">
        <v>628</v>
      </c>
    </row>
    <row r="167" spans="2:22" ht="27" customHeight="1" x14ac:dyDescent="0.25">
      <c r="B167" s="157"/>
      <c r="C167" s="234"/>
      <c r="D167" s="83" t="s">
        <v>8</v>
      </c>
      <c r="E167" s="46">
        <v>825</v>
      </c>
      <c r="F167" s="83" t="s">
        <v>55</v>
      </c>
      <c r="G167" s="83" t="s">
        <v>22</v>
      </c>
      <c r="H167" s="83" t="s">
        <v>588</v>
      </c>
      <c r="I167" s="46">
        <v>621</v>
      </c>
      <c r="J167" s="227"/>
      <c r="K167" s="186"/>
      <c r="L167" s="92" t="s">
        <v>843</v>
      </c>
      <c r="M167" s="101">
        <v>123014.5</v>
      </c>
      <c r="N167" s="101">
        <v>127092.5</v>
      </c>
      <c r="O167" s="101">
        <v>127092.5</v>
      </c>
      <c r="P167" s="44">
        <f>O167/N167</f>
        <v>1</v>
      </c>
      <c r="Q167" s="91"/>
      <c r="R167" s="101">
        <v>127093.29999999997</v>
      </c>
      <c r="S167" s="44">
        <f>R167/O167</f>
        <v>1.0000062946279282</v>
      </c>
      <c r="T167" s="55" t="s">
        <v>21</v>
      </c>
      <c r="U167" s="56" t="s">
        <v>21</v>
      </c>
      <c r="V167" s="38"/>
    </row>
    <row r="168" spans="2:22" ht="45" customHeight="1" x14ac:dyDescent="0.25">
      <c r="B168" s="157" t="s">
        <v>578</v>
      </c>
      <c r="C168" s="234" t="s">
        <v>629</v>
      </c>
      <c r="D168" s="157" t="s">
        <v>270</v>
      </c>
      <c r="E168" s="186" t="s">
        <v>1028</v>
      </c>
      <c r="F168" s="186"/>
      <c r="G168" s="186"/>
      <c r="H168" s="186"/>
      <c r="I168" s="186"/>
      <c r="J168" s="227" t="s">
        <v>409</v>
      </c>
      <c r="K168" s="186" t="s">
        <v>91</v>
      </c>
      <c r="L168" s="239" t="s">
        <v>7</v>
      </c>
      <c r="M168" s="236">
        <v>36972</v>
      </c>
      <c r="N168" s="236">
        <v>36447</v>
      </c>
      <c r="O168" s="239" t="s">
        <v>7</v>
      </c>
      <c r="P168" s="237" t="s">
        <v>7</v>
      </c>
      <c r="Q168" s="236"/>
      <c r="R168" s="236">
        <v>36252</v>
      </c>
      <c r="S168" s="237">
        <f>R168/N168</f>
        <v>0.99464976541279115</v>
      </c>
      <c r="T168" s="238">
        <v>0.1</v>
      </c>
      <c r="U168" s="236" t="s">
        <v>21</v>
      </c>
      <c r="V168" s="227"/>
    </row>
    <row r="169" spans="2:22" ht="23.25" customHeight="1" x14ac:dyDescent="0.25">
      <c r="B169" s="157"/>
      <c r="C169" s="234"/>
      <c r="D169" s="157"/>
      <c r="E169" s="186"/>
      <c r="F169" s="186"/>
      <c r="G169" s="186"/>
      <c r="H169" s="186"/>
      <c r="I169" s="186"/>
      <c r="J169" s="227"/>
      <c r="K169" s="186"/>
      <c r="L169" s="239"/>
      <c r="M169" s="236"/>
      <c r="N169" s="236"/>
      <c r="O169" s="239"/>
      <c r="P169" s="237"/>
      <c r="Q169" s="236"/>
      <c r="R169" s="236"/>
      <c r="S169" s="237"/>
      <c r="T169" s="238"/>
      <c r="U169" s="236"/>
      <c r="V169" s="227"/>
    </row>
    <row r="170" spans="2:22" ht="42.75" customHeight="1" x14ac:dyDescent="0.25">
      <c r="B170" s="157"/>
      <c r="C170" s="234"/>
      <c r="D170" s="157"/>
      <c r="E170" s="186"/>
      <c r="F170" s="186"/>
      <c r="G170" s="186"/>
      <c r="H170" s="186"/>
      <c r="I170" s="186"/>
      <c r="J170" s="227"/>
      <c r="K170" s="186"/>
      <c r="L170" s="239"/>
      <c r="M170" s="236"/>
      <c r="N170" s="236"/>
      <c r="O170" s="239"/>
      <c r="P170" s="237"/>
      <c r="Q170" s="236"/>
      <c r="R170" s="236"/>
      <c r="S170" s="237"/>
      <c r="T170" s="238"/>
      <c r="U170" s="236"/>
      <c r="V170" s="227"/>
    </row>
    <row r="171" spans="2:22" ht="39" customHeight="1" x14ac:dyDescent="0.25">
      <c r="B171" s="157"/>
      <c r="C171" s="234"/>
      <c r="D171" s="157"/>
      <c r="E171" s="186"/>
      <c r="F171" s="186"/>
      <c r="G171" s="186"/>
      <c r="H171" s="186"/>
      <c r="I171" s="186"/>
      <c r="J171" s="227"/>
      <c r="K171" s="186"/>
      <c r="L171" s="239"/>
      <c r="M171" s="236"/>
      <c r="N171" s="236"/>
      <c r="O171" s="239"/>
      <c r="P171" s="237"/>
      <c r="Q171" s="236"/>
      <c r="R171" s="236"/>
      <c r="S171" s="237"/>
      <c r="T171" s="238"/>
      <c r="U171" s="236"/>
      <c r="V171" s="227"/>
    </row>
    <row r="172" spans="2:22" x14ac:dyDescent="0.25">
      <c r="B172" s="157"/>
      <c r="C172" s="234"/>
      <c r="D172" s="157"/>
      <c r="E172" s="186"/>
      <c r="F172" s="186"/>
      <c r="G172" s="186"/>
      <c r="H172" s="186"/>
      <c r="I172" s="186"/>
      <c r="J172" s="227"/>
      <c r="K172" s="186"/>
      <c r="L172" s="239"/>
      <c r="M172" s="236"/>
      <c r="N172" s="236"/>
      <c r="O172" s="239"/>
      <c r="P172" s="237"/>
      <c r="Q172" s="236"/>
      <c r="R172" s="236"/>
      <c r="S172" s="237"/>
      <c r="T172" s="238"/>
      <c r="U172" s="236"/>
      <c r="V172" s="227"/>
    </row>
    <row r="173" spans="2:22" x14ac:dyDescent="0.25">
      <c r="B173" s="157"/>
      <c r="C173" s="234"/>
      <c r="D173" s="157"/>
      <c r="E173" s="186"/>
      <c r="F173" s="186"/>
      <c r="G173" s="186"/>
      <c r="H173" s="186"/>
      <c r="I173" s="186"/>
      <c r="J173" s="227"/>
      <c r="K173" s="186"/>
      <c r="L173" s="239"/>
      <c r="M173" s="236"/>
      <c r="N173" s="236"/>
      <c r="O173" s="239"/>
      <c r="P173" s="237"/>
      <c r="Q173" s="236"/>
      <c r="R173" s="236"/>
      <c r="S173" s="237"/>
      <c r="T173" s="238"/>
      <c r="U173" s="236"/>
      <c r="V173" s="227"/>
    </row>
    <row r="174" spans="2:22" ht="22.5" customHeight="1" x14ac:dyDescent="0.25">
      <c r="B174" s="157"/>
      <c r="C174" s="234"/>
      <c r="D174" s="157"/>
      <c r="E174" s="186"/>
      <c r="F174" s="186"/>
      <c r="G174" s="186"/>
      <c r="H174" s="186"/>
      <c r="I174" s="186"/>
      <c r="J174" s="227"/>
      <c r="K174" s="186"/>
      <c r="L174" s="239"/>
      <c r="M174" s="236"/>
      <c r="N174" s="236"/>
      <c r="O174" s="239"/>
      <c r="P174" s="237"/>
      <c r="Q174" s="236"/>
      <c r="R174" s="236"/>
      <c r="S174" s="237"/>
      <c r="T174" s="238"/>
      <c r="U174" s="236"/>
      <c r="V174" s="227"/>
    </row>
    <row r="175" spans="2:22" ht="408.75" customHeight="1" x14ac:dyDescent="0.25">
      <c r="B175" s="157"/>
      <c r="C175" s="234"/>
      <c r="D175" s="157"/>
      <c r="E175" s="186"/>
      <c r="F175" s="186"/>
      <c r="G175" s="186"/>
      <c r="H175" s="186"/>
      <c r="I175" s="186"/>
      <c r="J175" s="227"/>
      <c r="K175" s="186"/>
      <c r="L175" s="239"/>
      <c r="M175" s="236"/>
      <c r="N175" s="236"/>
      <c r="O175" s="239"/>
      <c r="P175" s="237"/>
      <c r="Q175" s="236"/>
      <c r="R175" s="236"/>
      <c r="S175" s="237"/>
      <c r="T175" s="238"/>
      <c r="U175" s="236"/>
      <c r="V175" s="227"/>
    </row>
    <row r="176" spans="2:22" ht="24.75" customHeight="1" x14ac:dyDescent="0.25">
      <c r="B176" s="157"/>
      <c r="C176" s="234"/>
      <c r="D176" s="83" t="s">
        <v>8</v>
      </c>
      <c r="E176" s="91">
        <v>825</v>
      </c>
      <c r="F176" s="83" t="s">
        <v>55</v>
      </c>
      <c r="G176" s="83" t="s">
        <v>22</v>
      </c>
      <c r="H176" s="83" t="s">
        <v>588</v>
      </c>
      <c r="I176" s="91">
        <v>611</v>
      </c>
      <c r="J176" s="227" t="s">
        <v>382</v>
      </c>
      <c r="K176" s="186" t="s">
        <v>6</v>
      </c>
      <c r="L176" s="92" t="s">
        <v>843</v>
      </c>
      <c r="M176" s="101">
        <v>2163795.6</v>
      </c>
      <c r="N176" s="101">
        <v>2083871.2</v>
      </c>
      <c r="O176" s="101">
        <v>2083871.2</v>
      </c>
      <c r="P176" s="44">
        <f>O176/N176</f>
        <v>1</v>
      </c>
      <c r="Q176" s="91"/>
      <c r="R176" s="101">
        <v>2073280.97</v>
      </c>
      <c r="S176" s="44">
        <f>R176/O176</f>
        <v>0.99491800165000599</v>
      </c>
      <c r="T176" s="101" t="s">
        <v>21</v>
      </c>
      <c r="U176" s="101" t="s">
        <v>21</v>
      </c>
      <c r="V176" s="38" t="s">
        <v>744</v>
      </c>
    </row>
    <row r="177" spans="2:22" ht="24" customHeight="1" x14ac:dyDescent="0.25">
      <c r="B177" s="157"/>
      <c r="C177" s="234"/>
      <c r="D177" s="83" t="s">
        <v>8</v>
      </c>
      <c r="E177" s="46">
        <v>825</v>
      </c>
      <c r="F177" s="83" t="s">
        <v>55</v>
      </c>
      <c r="G177" s="83" t="s">
        <v>22</v>
      </c>
      <c r="H177" s="83" t="s">
        <v>588</v>
      </c>
      <c r="I177" s="46">
        <v>621</v>
      </c>
      <c r="J177" s="227"/>
      <c r="K177" s="186"/>
      <c r="L177" s="92" t="s">
        <v>843</v>
      </c>
      <c r="M177" s="101">
        <v>423688.6</v>
      </c>
      <c r="N177" s="101">
        <v>428566.6</v>
      </c>
      <c r="O177" s="101">
        <v>428566.6</v>
      </c>
      <c r="P177" s="44">
        <f>O177/N177</f>
        <v>1</v>
      </c>
      <c r="Q177" s="91"/>
      <c r="R177" s="101">
        <v>427685.41</v>
      </c>
      <c r="S177" s="44">
        <f>R177/O177</f>
        <v>0.99794386683423297</v>
      </c>
      <c r="T177" s="101" t="s">
        <v>21</v>
      </c>
      <c r="U177" s="101" t="s">
        <v>21</v>
      </c>
      <c r="V177" s="38" t="s">
        <v>744</v>
      </c>
    </row>
    <row r="178" spans="2:22" ht="202.5" customHeight="1" x14ac:dyDescent="0.25">
      <c r="B178" s="159" t="s">
        <v>579</v>
      </c>
      <c r="C178" s="240" t="s">
        <v>630</v>
      </c>
      <c r="D178" s="159" t="s">
        <v>270</v>
      </c>
      <c r="E178" s="243" t="s">
        <v>1438</v>
      </c>
      <c r="F178" s="244"/>
      <c r="G178" s="244"/>
      <c r="H178" s="244"/>
      <c r="I178" s="245"/>
      <c r="J178" s="252" t="s">
        <v>409</v>
      </c>
      <c r="K178" s="178" t="s">
        <v>91</v>
      </c>
      <c r="L178" s="170" t="s">
        <v>7</v>
      </c>
      <c r="M178" s="255" t="s">
        <v>7</v>
      </c>
      <c r="N178" s="257">
        <v>2287</v>
      </c>
      <c r="O178" s="255" t="s">
        <v>7</v>
      </c>
      <c r="P178" s="172" t="s">
        <v>7</v>
      </c>
      <c r="Q178" s="178"/>
      <c r="R178" s="257">
        <v>2275</v>
      </c>
      <c r="S178" s="172">
        <f>R178/N178</f>
        <v>0.99475295146480103</v>
      </c>
      <c r="T178" s="262">
        <v>0.1</v>
      </c>
      <c r="U178" s="255" t="s">
        <v>21</v>
      </c>
      <c r="V178" s="266"/>
    </row>
    <row r="179" spans="2:22" ht="172.5" customHeight="1" x14ac:dyDescent="0.25">
      <c r="B179" s="169"/>
      <c r="C179" s="241"/>
      <c r="D179" s="160"/>
      <c r="E179" s="249"/>
      <c r="F179" s="250"/>
      <c r="G179" s="250"/>
      <c r="H179" s="250"/>
      <c r="I179" s="251"/>
      <c r="J179" s="254"/>
      <c r="K179" s="179"/>
      <c r="L179" s="171"/>
      <c r="M179" s="256"/>
      <c r="N179" s="258"/>
      <c r="O179" s="256"/>
      <c r="P179" s="173"/>
      <c r="Q179" s="179"/>
      <c r="R179" s="258"/>
      <c r="S179" s="173"/>
      <c r="T179" s="264"/>
      <c r="U179" s="256"/>
      <c r="V179" s="268"/>
    </row>
    <row r="180" spans="2:22" ht="23.25" customHeight="1" x14ac:dyDescent="0.25">
      <c r="B180" s="169"/>
      <c r="C180" s="241"/>
      <c r="D180" s="83" t="s">
        <v>8</v>
      </c>
      <c r="E180" s="46">
        <v>825</v>
      </c>
      <c r="F180" s="83" t="s">
        <v>55</v>
      </c>
      <c r="G180" s="83" t="s">
        <v>22</v>
      </c>
      <c r="H180" s="83" t="s">
        <v>588</v>
      </c>
      <c r="I180" s="46">
        <v>611</v>
      </c>
      <c r="J180" s="95" t="s">
        <v>382</v>
      </c>
      <c r="K180" s="91" t="s">
        <v>6</v>
      </c>
      <c r="L180" s="92" t="s">
        <v>843</v>
      </c>
      <c r="M180" s="101" t="s">
        <v>7</v>
      </c>
      <c r="N180" s="101">
        <v>168064.7</v>
      </c>
      <c r="O180" s="101">
        <v>168064.7</v>
      </c>
      <c r="P180" s="44">
        <v>1</v>
      </c>
      <c r="Q180" s="91"/>
      <c r="R180" s="101">
        <v>167516.35</v>
      </c>
      <c r="S180" s="44">
        <f>R180/N180</f>
        <v>0.99673726844483101</v>
      </c>
      <c r="T180" s="101" t="s">
        <v>21</v>
      </c>
      <c r="U180" s="101" t="s">
        <v>21</v>
      </c>
      <c r="V180" s="38" t="s">
        <v>744</v>
      </c>
    </row>
    <row r="181" spans="2:22" ht="24" customHeight="1" x14ac:dyDescent="0.25">
      <c r="B181" s="160"/>
      <c r="C181" s="242"/>
      <c r="D181" s="83" t="s">
        <v>8</v>
      </c>
      <c r="E181" s="46">
        <v>825</v>
      </c>
      <c r="F181" s="83" t="s">
        <v>55</v>
      </c>
      <c r="G181" s="83" t="s">
        <v>22</v>
      </c>
      <c r="H181" s="83" t="s">
        <v>588</v>
      </c>
      <c r="I181" s="46">
        <v>621</v>
      </c>
      <c r="J181" s="95" t="s">
        <v>382</v>
      </c>
      <c r="K181" s="91" t="s">
        <v>6</v>
      </c>
      <c r="L181" s="92" t="s">
        <v>843</v>
      </c>
      <c r="M181" s="101" t="s">
        <v>7</v>
      </c>
      <c r="N181" s="101">
        <v>9149.5</v>
      </c>
      <c r="O181" s="101">
        <v>9149.5</v>
      </c>
      <c r="P181" s="44">
        <v>1</v>
      </c>
      <c r="Q181" s="91"/>
      <c r="R181" s="101">
        <v>9151.9000000000015</v>
      </c>
      <c r="S181" s="44">
        <f>R181/N181</f>
        <v>1.0002623094158152</v>
      </c>
      <c r="T181" s="101" t="s">
        <v>21</v>
      </c>
      <c r="U181" s="101" t="s">
        <v>21</v>
      </c>
      <c r="V181" s="38"/>
    </row>
    <row r="182" spans="2:22" ht="29.25" customHeight="1" x14ac:dyDescent="0.25">
      <c r="B182" s="159" t="s">
        <v>1029</v>
      </c>
      <c r="C182" s="240" t="s">
        <v>629</v>
      </c>
      <c r="D182" s="159" t="s">
        <v>270</v>
      </c>
      <c r="E182" s="243" t="s">
        <v>1030</v>
      </c>
      <c r="F182" s="244"/>
      <c r="G182" s="244"/>
      <c r="H182" s="244"/>
      <c r="I182" s="245"/>
      <c r="J182" s="252" t="s">
        <v>409</v>
      </c>
      <c r="K182" s="178" t="s">
        <v>91</v>
      </c>
      <c r="L182" s="170" t="s">
        <v>7</v>
      </c>
      <c r="M182" s="255" t="s">
        <v>7</v>
      </c>
      <c r="N182" s="257">
        <v>3188</v>
      </c>
      <c r="O182" s="255" t="s">
        <v>7</v>
      </c>
      <c r="P182" s="172" t="s">
        <v>7</v>
      </c>
      <c r="Q182" s="178"/>
      <c r="R182" s="257">
        <v>3172</v>
      </c>
      <c r="S182" s="172">
        <f>R182/N182</f>
        <v>0.99498117942283559</v>
      </c>
      <c r="T182" s="262">
        <v>0.1</v>
      </c>
      <c r="U182" s="255" t="s">
        <v>21</v>
      </c>
      <c r="V182" s="266"/>
    </row>
    <row r="183" spans="2:22" ht="29.25" customHeight="1" x14ac:dyDescent="0.25">
      <c r="B183" s="169"/>
      <c r="C183" s="241"/>
      <c r="D183" s="169"/>
      <c r="E183" s="246"/>
      <c r="F183" s="247"/>
      <c r="G183" s="247"/>
      <c r="H183" s="247"/>
      <c r="I183" s="248"/>
      <c r="J183" s="253"/>
      <c r="K183" s="259"/>
      <c r="L183" s="269"/>
      <c r="M183" s="265"/>
      <c r="N183" s="260"/>
      <c r="O183" s="265"/>
      <c r="P183" s="261"/>
      <c r="Q183" s="259"/>
      <c r="R183" s="260"/>
      <c r="S183" s="261"/>
      <c r="T183" s="263"/>
      <c r="U183" s="265"/>
      <c r="V183" s="267"/>
    </row>
    <row r="184" spans="2:22" ht="29.25" customHeight="1" x14ac:dyDescent="0.25">
      <c r="B184" s="169"/>
      <c r="C184" s="241"/>
      <c r="D184" s="169"/>
      <c r="E184" s="246"/>
      <c r="F184" s="247"/>
      <c r="G184" s="247"/>
      <c r="H184" s="247"/>
      <c r="I184" s="248"/>
      <c r="J184" s="253"/>
      <c r="K184" s="259"/>
      <c r="L184" s="269"/>
      <c r="M184" s="265"/>
      <c r="N184" s="260"/>
      <c r="O184" s="265"/>
      <c r="P184" s="261"/>
      <c r="Q184" s="259"/>
      <c r="R184" s="260"/>
      <c r="S184" s="261"/>
      <c r="T184" s="263"/>
      <c r="U184" s="265"/>
      <c r="V184" s="267"/>
    </row>
    <row r="185" spans="2:22" ht="29.25" customHeight="1" x14ac:dyDescent="0.25">
      <c r="B185" s="169"/>
      <c r="C185" s="241"/>
      <c r="D185" s="169"/>
      <c r="E185" s="246"/>
      <c r="F185" s="247"/>
      <c r="G185" s="247"/>
      <c r="H185" s="247"/>
      <c r="I185" s="248"/>
      <c r="J185" s="253"/>
      <c r="K185" s="259"/>
      <c r="L185" s="269"/>
      <c r="M185" s="265"/>
      <c r="N185" s="260"/>
      <c r="O185" s="265"/>
      <c r="P185" s="261"/>
      <c r="Q185" s="259"/>
      <c r="R185" s="260"/>
      <c r="S185" s="261"/>
      <c r="T185" s="263"/>
      <c r="U185" s="265"/>
      <c r="V185" s="267"/>
    </row>
    <row r="186" spans="2:22" ht="33.75" customHeight="1" x14ac:dyDescent="0.25">
      <c r="B186" s="169"/>
      <c r="C186" s="241"/>
      <c r="D186" s="160"/>
      <c r="E186" s="249"/>
      <c r="F186" s="250"/>
      <c r="G186" s="250"/>
      <c r="H186" s="250"/>
      <c r="I186" s="251"/>
      <c r="J186" s="254"/>
      <c r="K186" s="179"/>
      <c r="L186" s="171"/>
      <c r="M186" s="256"/>
      <c r="N186" s="258"/>
      <c r="O186" s="256"/>
      <c r="P186" s="173"/>
      <c r="Q186" s="179"/>
      <c r="R186" s="258"/>
      <c r="S186" s="173"/>
      <c r="T186" s="264"/>
      <c r="U186" s="256"/>
      <c r="V186" s="268"/>
    </row>
    <row r="187" spans="2:22" ht="21.75" customHeight="1" x14ac:dyDescent="0.25">
      <c r="B187" s="169"/>
      <c r="C187" s="241"/>
      <c r="D187" s="83" t="s">
        <v>8</v>
      </c>
      <c r="E187" s="46">
        <v>825</v>
      </c>
      <c r="F187" s="83" t="s">
        <v>55</v>
      </c>
      <c r="G187" s="83" t="s">
        <v>22</v>
      </c>
      <c r="H187" s="83" t="s">
        <v>588</v>
      </c>
      <c r="I187" s="46">
        <v>611</v>
      </c>
      <c r="J187" s="95" t="s">
        <v>382</v>
      </c>
      <c r="K187" s="91" t="s">
        <v>6</v>
      </c>
      <c r="L187" s="92" t="s">
        <v>843</v>
      </c>
      <c r="M187" s="101" t="s">
        <v>7</v>
      </c>
      <c r="N187" s="101">
        <v>191278.2</v>
      </c>
      <c r="O187" s="101">
        <v>191278.2</v>
      </c>
      <c r="P187" s="44">
        <f>O187/N187</f>
        <v>1</v>
      </c>
      <c r="Q187" s="91"/>
      <c r="R187" s="101">
        <v>191017.77</v>
      </c>
      <c r="S187" s="44">
        <f>R187/N187</f>
        <v>0.99863847526796035</v>
      </c>
      <c r="T187" s="101" t="s">
        <v>21</v>
      </c>
      <c r="U187" s="101" t="s">
        <v>21</v>
      </c>
      <c r="V187" s="38" t="s">
        <v>744</v>
      </c>
    </row>
    <row r="188" spans="2:22" ht="23.25" customHeight="1" x14ac:dyDescent="0.25">
      <c r="B188" s="160"/>
      <c r="C188" s="242"/>
      <c r="D188" s="83" t="s">
        <v>8</v>
      </c>
      <c r="E188" s="46">
        <v>825</v>
      </c>
      <c r="F188" s="83" t="s">
        <v>55</v>
      </c>
      <c r="G188" s="83" t="s">
        <v>22</v>
      </c>
      <c r="H188" s="83" t="s">
        <v>588</v>
      </c>
      <c r="I188" s="46">
        <v>621</v>
      </c>
      <c r="J188" s="95" t="s">
        <v>382</v>
      </c>
      <c r="K188" s="91" t="s">
        <v>6</v>
      </c>
      <c r="L188" s="92" t="s">
        <v>843</v>
      </c>
      <c r="M188" s="101" t="s">
        <v>7</v>
      </c>
      <c r="N188" s="101">
        <v>41092.300000000003</v>
      </c>
      <c r="O188" s="101">
        <v>41092.300000000003</v>
      </c>
      <c r="P188" s="44">
        <f>O188/N188</f>
        <v>1</v>
      </c>
      <c r="Q188" s="91"/>
      <c r="R188" s="101">
        <v>41256.279999999992</v>
      </c>
      <c r="S188" s="44">
        <f>R188/N188</f>
        <v>1.0039905286391853</v>
      </c>
      <c r="T188" s="101" t="s">
        <v>21</v>
      </c>
      <c r="U188" s="101" t="s">
        <v>21</v>
      </c>
      <c r="V188" s="38"/>
    </row>
    <row r="189" spans="2:22" ht="36.75" customHeight="1" x14ac:dyDescent="0.25">
      <c r="B189" s="157" t="s">
        <v>1031</v>
      </c>
      <c r="C189" s="234" t="s">
        <v>103</v>
      </c>
      <c r="D189" s="83" t="s">
        <v>270</v>
      </c>
      <c r="E189" s="276" t="s">
        <v>104</v>
      </c>
      <c r="F189" s="277"/>
      <c r="G189" s="277"/>
      <c r="H189" s="277"/>
      <c r="I189" s="278"/>
      <c r="J189" s="95" t="s">
        <v>409</v>
      </c>
      <c r="K189" s="91" t="s">
        <v>91</v>
      </c>
      <c r="L189" s="91" t="s">
        <v>7</v>
      </c>
      <c r="M189" s="56">
        <v>88</v>
      </c>
      <c r="N189" s="56">
        <v>88</v>
      </c>
      <c r="O189" s="92" t="s">
        <v>7</v>
      </c>
      <c r="P189" s="44" t="s">
        <v>7</v>
      </c>
      <c r="Q189" s="56"/>
      <c r="R189" s="56">
        <v>84</v>
      </c>
      <c r="S189" s="44">
        <f>R189/N189</f>
        <v>0.95454545454545459</v>
      </c>
      <c r="T189" s="55">
        <v>0.1</v>
      </c>
      <c r="U189" s="101" t="s">
        <v>21</v>
      </c>
      <c r="V189" s="152"/>
    </row>
    <row r="190" spans="2:22" ht="32.25" customHeight="1" x14ac:dyDescent="0.25">
      <c r="B190" s="157"/>
      <c r="C190" s="234"/>
      <c r="D190" s="83" t="s">
        <v>8</v>
      </c>
      <c r="E190" s="91">
        <v>825</v>
      </c>
      <c r="F190" s="83" t="s">
        <v>55</v>
      </c>
      <c r="G190" s="83" t="s">
        <v>61</v>
      </c>
      <c r="H190" s="83" t="s">
        <v>585</v>
      </c>
      <c r="I190" s="91">
        <v>611</v>
      </c>
      <c r="J190" s="95" t="s">
        <v>382</v>
      </c>
      <c r="K190" s="91" t="s">
        <v>6</v>
      </c>
      <c r="L190" s="91" t="s">
        <v>843</v>
      </c>
      <c r="M190" s="101">
        <v>9125.2000000000007</v>
      </c>
      <c r="N190" s="101">
        <v>9289.2999999999993</v>
      </c>
      <c r="O190" s="101">
        <v>9289.2999999999993</v>
      </c>
      <c r="P190" s="44">
        <f>O190/N190</f>
        <v>1</v>
      </c>
      <c r="Q190" s="91"/>
      <c r="R190" s="92">
        <v>9289.2999999999993</v>
      </c>
      <c r="S190" s="44">
        <f>R190/O190</f>
        <v>1</v>
      </c>
      <c r="T190" s="101" t="s">
        <v>21</v>
      </c>
      <c r="U190" s="101" t="s">
        <v>21</v>
      </c>
      <c r="V190" s="152"/>
    </row>
    <row r="191" spans="2:22" ht="101.25" customHeight="1" x14ac:dyDescent="0.25">
      <c r="B191" s="157" t="s">
        <v>1032</v>
      </c>
      <c r="C191" s="234" t="s">
        <v>1033</v>
      </c>
      <c r="D191" s="83" t="s">
        <v>270</v>
      </c>
      <c r="E191" s="276" t="s">
        <v>1034</v>
      </c>
      <c r="F191" s="277"/>
      <c r="G191" s="277"/>
      <c r="H191" s="277"/>
      <c r="I191" s="278"/>
      <c r="J191" s="95" t="s">
        <v>438</v>
      </c>
      <c r="K191" s="91" t="s">
        <v>91</v>
      </c>
      <c r="L191" s="91" t="s">
        <v>7</v>
      </c>
      <c r="M191" s="56" t="s">
        <v>7</v>
      </c>
      <c r="N191" s="56">
        <v>691</v>
      </c>
      <c r="O191" s="92" t="s">
        <v>7</v>
      </c>
      <c r="P191" s="44" t="s">
        <v>7</v>
      </c>
      <c r="Q191" s="56"/>
      <c r="R191" s="56">
        <v>664</v>
      </c>
      <c r="S191" s="44">
        <f>R191/N191</f>
        <v>0.96092619392185241</v>
      </c>
      <c r="T191" s="55">
        <v>0.1</v>
      </c>
      <c r="U191" s="101" t="s">
        <v>21</v>
      </c>
      <c r="V191" s="152"/>
    </row>
    <row r="192" spans="2:22" ht="25.5" customHeight="1" x14ac:dyDescent="0.25">
      <c r="B192" s="157"/>
      <c r="C192" s="234"/>
      <c r="D192" s="83" t="s">
        <v>8</v>
      </c>
      <c r="E192" s="91" t="s">
        <v>60</v>
      </c>
      <c r="F192" s="83" t="s">
        <v>92</v>
      </c>
      <c r="G192" s="83" t="s">
        <v>58</v>
      </c>
      <c r="H192" s="83" t="s">
        <v>585</v>
      </c>
      <c r="I192" s="91" t="s">
        <v>13</v>
      </c>
      <c r="J192" s="95" t="s">
        <v>382</v>
      </c>
      <c r="K192" s="91" t="s">
        <v>6</v>
      </c>
      <c r="L192" s="91" t="s">
        <v>843</v>
      </c>
      <c r="M192" s="101" t="s">
        <v>7</v>
      </c>
      <c r="N192" s="101">
        <v>84455.699999999983</v>
      </c>
      <c r="O192" s="101">
        <v>84455.699999999983</v>
      </c>
      <c r="P192" s="44">
        <f>O192/N192</f>
        <v>1</v>
      </c>
      <c r="Q192" s="91"/>
      <c r="R192" s="92">
        <v>75415.399999999994</v>
      </c>
      <c r="S192" s="44">
        <f>R192/O192</f>
        <v>0.89295808335020621</v>
      </c>
      <c r="T192" s="101" t="s">
        <v>21</v>
      </c>
      <c r="U192" s="101" t="s">
        <v>21</v>
      </c>
      <c r="V192" s="152" t="s">
        <v>744</v>
      </c>
    </row>
    <row r="193" spans="2:22" s="57" customFormat="1" ht="30" customHeight="1" x14ac:dyDescent="0.25">
      <c r="B193" s="273"/>
      <c r="C193" s="274" t="s">
        <v>646</v>
      </c>
      <c r="D193" s="274"/>
      <c r="E193" s="274"/>
      <c r="F193" s="274"/>
      <c r="G193" s="274"/>
      <c r="H193" s="274"/>
      <c r="I193" s="274"/>
      <c r="J193" s="35" t="s">
        <v>18</v>
      </c>
      <c r="K193" s="22" t="s">
        <v>6</v>
      </c>
      <c r="L193" s="275"/>
      <c r="M193" s="77">
        <f>SUM(M72,M74,M75,M76,M78,M79,M80,M82,M84,M86,M88,M90,M91,M92,M94,M95,M97,M99,M101,M103,M105,M106,M107,M109,M111,M113,M115,M117,M119,M121,M123,M125,M126,M128,M129,M131,M132,M137,M134,M136,M139,M141,M142,M143,M145,M147,M149,M151,M152,M154,M155,M157,M159,M161,M166,M167,M176,M177,M180,M181,M187,M188,M190,M192)</f>
        <v>6563938.8999999994</v>
      </c>
      <c r="N193" s="77">
        <f>SUM(N72,N74,N75,N76,N78,N79,N80,N82,N84,N86,N88,N90,N91,N92,N94,N95,N97,N99,N101,N103,N105,N106,N107,N109,N111,N113,N115,N117,N119,N121,N123,N125,N126,N128,N129,N131,N132,N137,N134,N136,N139,N141,N142,N143,N145,N147,N149,N151,N152,N154,N155,N157,N159,N161,N166,N167,N176,N177,N180,N181,N187,N188,N190,N192)</f>
        <v>6983029.6999999993</v>
      </c>
      <c r="O193" s="77">
        <f>SUM(O72,O74,O75,O76,O78,O79,O80,O82,O84,O86,O88,O90,O91,O92,O94,O95,O97,O99,O101,O103,O105,O106,O107,O109,O111,O113,O115,O117,O119,O121,O123,O125,O126,O128,O129,O131,O132,O137,O134,O136,O139,O141,O142,O143,O145,O147,O149,O151,O152,O154,O155,O157,O159,O161,O166,O167,O176,O177,O180,O181,O187,O188,O190,O192)</f>
        <v>6983029.6999999993</v>
      </c>
      <c r="P193" s="32">
        <f>O193/N193</f>
        <v>1</v>
      </c>
      <c r="Q193" s="189"/>
      <c r="R193" s="205">
        <f>SUM(R72,R74,R75,R76,R78,R79,R80,R82,R84,R86,R88,R90,R91,R92,R94,R95,R97,R99,R101,R103,R105,R106,R107,R109,R111,R113,R115,R117,R119,R121,R123,R125,R126,R128,R129,R131,R132,R137,R134,R136,R139,R141,R142,R143,R145,R147,R149,R151,R152,R154,R155,R157,R159,R161,R166,R167,R176,R177,R180,R181,R187,R188,R190,R192)</f>
        <v>6895717.4699999997</v>
      </c>
      <c r="S193" s="32">
        <f>R193/O193</f>
        <v>0.98749651172183905</v>
      </c>
      <c r="T193" s="189"/>
      <c r="U193" s="189"/>
      <c r="V193" s="270"/>
    </row>
    <row r="194" spans="2:22" s="57" customFormat="1" ht="30" customHeight="1" x14ac:dyDescent="0.25">
      <c r="B194" s="273"/>
      <c r="C194" s="274"/>
      <c r="D194" s="274"/>
      <c r="E194" s="274"/>
      <c r="F194" s="274"/>
      <c r="G194" s="274"/>
      <c r="H194" s="274"/>
      <c r="I194" s="274"/>
      <c r="J194" s="35" t="s">
        <v>633</v>
      </c>
      <c r="K194" s="22" t="s">
        <v>6</v>
      </c>
      <c r="L194" s="275"/>
      <c r="M194" s="77" t="s">
        <v>7</v>
      </c>
      <c r="N194" s="77">
        <v>7030166.9000000004</v>
      </c>
      <c r="O194" s="189" t="s">
        <v>7</v>
      </c>
      <c r="P194" s="189"/>
      <c r="Q194" s="189"/>
      <c r="R194" s="206"/>
      <c r="S194" s="32">
        <f>R193/N194</f>
        <v>0.98087535731192943</v>
      </c>
      <c r="T194" s="189"/>
      <c r="U194" s="189"/>
      <c r="V194" s="270"/>
    </row>
    <row r="195" spans="2:22" s="18" customFormat="1" ht="27" customHeight="1" x14ac:dyDescent="0.25">
      <c r="B195" s="84" t="s">
        <v>171</v>
      </c>
      <c r="C195" s="154" t="s">
        <v>109</v>
      </c>
      <c r="D195" s="155"/>
      <c r="E195" s="155"/>
      <c r="F195" s="155"/>
      <c r="G195" s="155"/>
      <c r="H195" s="155"/>
      <c r="I195" s="155"/>
      <c r="J195" s="155"/>
      <c r="K195" s="155"/>
      <c r="L195" s="155"/>
      <c r="M195" s="155"/>
      <c r="N195" s="155"/>
      <c r="O195" s="155"/>
      <c r="P195" s="155"/>
      <c r="Q195" s="155"/>
      <c r="R195" s="155"/>
      <c r="S195" s="155"/>
      <c r="T195" s="155"/>
      <c r="U195" s="155"/>
      <c r="V195" s="156"/>
    </row>
    <row r="196" spans="2:22" s="62" customFormat="1" ht="39" customHeight="1" x14ac:dyDescent="0.25">
      <c r="B196" s="271" t="s">
        <v>472</v>
      </c>
      <c r="C196" s="272" t="s">
        <v>57</v>
      </c>
      <c r="D196" s="91" t="s">
        <v>270</v>
      </c>
      <c r="E196" s="271" t="s">
        <v>764</v>
      </c>
      <c r="F196" s="271"/>
      <c r="G196" s="271"/>
      <c r="H196" s="271"/>
      <c r="I196" s="271"/>
      <c r="J196" s="33" t="s">
        <v>293</v>
      </c>
      <c r="K196" s="48" t="s">
        <v>29</v>
      </c>
      <c r="L196" s="48" t="s">
        <v>7</v>
      </c>
      <c r="M196" s="106">
        <v>21512</v>
      </c>
      <c r="N196" s="106">
        <v>21512</v>
      </c>
      <c r="O196" s="106" t="s">
        <v>7</v>
      </c>
      <c r="P196" s="54" t="s">
        <v>7</v>
      </c>
      <c r="Q196" s="106"/>
      <c r="R196" s="106">
        <v>20916</v>
      </c>
      <c r="S196" s="54">
        <f>R196/N196</f>
        <v>0.9722945332837486</v>
      </c>
      <c r="T196" s="55">
        <v>0.1</v>
      </c>
      <c r="U196" s="101" t="s">
        <v>21</v>
      </c>
      <c r="V196" s="39"/>
    </row>
    <row r="197" spans="2:22" s="62" customFormat="1" ht="27" customHeight="1" x14ac:dyDescent="0.25">
      <c r="B197" s="271"/>
      <c r="C197" s="272"/>
      <c r="D197" s="91" t="s">
        <v>8</v>
      </c>
      <c r="E197" s="82" t="s">
        <v>110</v>
      </c>
      <c r="F197" s="82" t="s">
        <v>55</v>
      </c>
      <c r="G197" s="82" t="s">
        <v>58</v>
      </c>
      <c r="H197" s="82" t="s">
        <v>111</v>
      </c>
      <c r="I197" s="82" t="s">
        <v>13</v>
      </c>
      <c r="J197" s="33" t="s">
        <v>382</v>
      </c>
      <c r="K197" s="48" t="s">
        <v>6</v>
      </c>
      <c r="L197" s="48" t="s">
        <v>843</v>
      </c>
      <c r="M197" s="12">
        <v>12957.378790000001</v>
      </c>
      <c r="N197" s="12">
        <v>13245.737951979898</v>
      </c>
      <c r="O197" s="12">
        <v>13245.737951979898</v>
      </c>
      <c r="P197" s="54">
        <f>O197/N197</f>
        <v>1</v>
      </c>
      <c r="Q197" s="12"/>
      <c r="R197" s="12">
        <v>13253.66</v>
      </c>
      <c r="S197" s="54">
        <f>R197/O197</f>
        <v>1.0005980827983176</v>
      </c>
      <c r="T197" s="101" t="s">
        <v>21</v>
      </c>
      <c r="U197" s="101" t="s">
        <v>21</v>
      </c>
      <c r="V197" s="39" t="s">
        <v>628</v>
      </c>
    </row>
    <row r="198" spans="2:22" s="62" customFormat="1" ht="37.5" customHeight="1" x14ac:dyDescent="0.25">
      <c r="B198" s="271" t="s">
        <v>473</v>
      </c>
      <c r="C198" s="272" t="s">
        <v>53</v>
      </c>
      <c r="D198" s="91" t="s">
        <v>270</v>
      </c>
      <c r="E198" s="271" t="s">
        <v>765</v>
      </c>
      <c r="F198" s="271"/>
      <c r="G198" s="271"/>
      <c r="H198" s="271"/>
      <c r="I198" s="271"/>
      <c r="J198" s="33" t="s">
        <v>409</v>
      </c>
      <c r="K198" s="48" t="s">
        <v>91</v>
      </c>
      <c r="L198" s="48" t="s">
        <v>7</v>
      </c>
      <c r="M198" s="106">
        <v>208</v>
      </c>
      <c r="N198" s="106">
        <v>208</v>
      </c>
      <c r="O198" s="106" t="s">
        <v>7</v>
      </c>
      <c r="P198" s="54" t="s">
        <v>7</v>
      </c>
      <c r="Q198" s="106"/>
      <c r="R198" s="106">
        <v>204</v>
      </c>
      <c r="S198" s="54">
        <f>R198/N198</f>
        <v>0.98076923076923073</v>
      </c>
      <c r="T198" s="55">
        <v>0.1</v>
      </c>
      <c r="U198" s="101" t="s">
        <v>21</v>
      </c>
      <c r="V198" s="39"/>
    </row>
    <row r="199" spans="2:22" s="62" customFormat="1" ht="30" customHeight="1" x14ac:dyDescent="0.25">
      <c r="B199" s="271"/>
      <c r="C199" s="272"/>
      <c r="D199" s="91" t="s">
        <v>8</v>
      </c>
      <c r="E199" s="82" t="s">
        <v>110</v>
      </c>
      <c r="F199" s="82" t="s">
        <v>55</v>
      </c>
      <c r="G199" s="82" t="s">
        <v>61</v>
      </c>
      <c r="H199" s="82" t="s">
        <v>111</v>
      </c>
      <c r="I199" s="82" t="s">
        <v>13</v>
      </c>
      <c r="J199" s="33" t="s">
        <v>382</v>
      </c>
      <c r="K199" s="48" t="s">
        <v>6</v>
      </c>
      <c r="L199" s="48" t="s">
        <v>843</v>
      </c>
      <c r="M199" s="12">
        <v>27579.165759999996</v>
      </c>
      <c r="N199" s="12">
        <v>28185.685980909599</v>
      </c>
      <c r="O199" s="12">
        <v>28185.685980909599</v>
      </c>
      <c r="P199" s="54">
        <f>O199/N199</f>
        <v>1</v>
      </c>
      <c r="Q199" s="12"/>
      <c r="R199" s="12">
        <v>28855.18</v>
      </c>
      <c r="S199" s="54">
        <f>R199/O199</f>
        <v>1.0237529794216773</v>
      </c>
      <c r="T199" s="101" t="s">
        <v>21</v>
      </c>
      <c r="U199" s="101" t="s">
        <v>21</v>
      </c>
      <c r="V199" s="39" t="s">
        <v>628</v>
      </c>
    </row>
    <row r="200" spans="2:22" s="62" customFormat="1" ht="36.75" customHeight="1" x14ac:dyDescent="0.25">
      <c r="B200" s="271" t="s">
        <v>474</v>
      </c>
      <c r="C200" s="272" t="s">
        <v>62</v>
      </c>
      <c r="D200" s="91" t="s">
        <v>270</v>
      </c>
      <c r="E200" s="271" t="s">
        <v>614</v>
      </c>
      <c r="F200" s="271"/>
      <c r="G200" s="271"/>
      <c r="H200" s="271"/>
      <c r="I200" s="271"/>
      <c r="J200" s="33" t="s">
        <v>409</v>
      </c>
      <c r="K200" s="48" t="s">
        <v>91</v>
      </c>
      <c r="L200" s="48" t="s">
        <v>7</v>
      </c>
      <c r="M200" s="48">
        <v>28</v>
      </c>
      <c r="N200" s="48">
        <v>28</v>
      </c>
      <c r="O200" s="48" t="s">
        <v>7</v>
      </c>
      <c r="P200" s="54" t="s">
        <v>7</v>
      </c>
      <c r="Q200" s="48"/>
      <c r="R200" s="48">
        <v>28</v>
      </c>
      <c r="S200" s="54">
        <f>R200/N200</f>
        <v>1</v>
      </c>
      <c r="T200" s="55">
        <v>0.1</v>
      </c>
      <c r="U200" s="101" t="s">
        <v>21</v>
      </c>
      <c r="V200" s="39"/>
    </row>
    <row r="201" spans="2:22" s="62" customFormat="1" ht="21.75" customHeight="1" x14ac:dyDescent="0.25">
      <c r="B201" s="271"/>
      <c r="C201" s="272"/>
      <c r="D201" s="91" t="s">
        <v>8</v>
      </c>
      <c r="E201" s="82" t="s">
        <v>110</v>
      </c>
      <c r="F201" s="82" t="s">
        <v>55</v>
      </c>
      <c r="G201" s="82" t="s">
        <v>61</v>
      </c>
      <c r="H201" s="82" t="s">
        <v>111</v>
      </c>
      <c r="I201" s="82" t="s">
        <v>13</v>
      </c>
      <c r="J201" s="33" t="s">
        <v>382</v>
      </c>
      <c r="K201" s="48" t="s">
        <v>6</v>
      </c>
      <c r="L201" s="48" t="s">
        <v>843</v>
      </c>
      <c r="M201" s="12">
        <v>5150.6053499999989</v>
      </c>
      <c r="N201" s="12">
        <v>5263.8792234984994</v>
      </c>
      <c r="O201" s="12">
        <v>5263.8792234984994</v>
      </c>
      <c r="P201" s="54">
        <f>O201/N201</f>
        <v>1</v>
      </c>
      <c r="Q201" s="12"/>
      <c r="R201" s="12">
        <v>5263.88</v>
      </c>
      <c r="S201" s="54">
        <f>R201/O201</f>
        <v>1.0000001475150679</v>
      </c>
      <c r="T201" s="101" t="s">
        <v>21</v>
      </c>
      <c r="U201" s="101" t="s">
        <v>21</v>
      </c>
      <c r="V201" s="39"/>
    </row>
    <row r="202" spans="2:22" s="62" customFormat="1" ht="192.75" customHeight="1" x14ac:dyDescent="0.25">
      <c r="B202" s="271" t="s">
        <v>475</v>
      </c>
      <c r="C202" s="272" t="s">
        <v>639</v>
      </c>
      <c r="D202" s="91" t="s">
        <v>270</v>
      </c>
      <c r="E202" s="271" t="s">
        <v>766</v>
      </c>
      <c r="F202" s="271"/>
      <c r="G202" s="271"/>
      <c r="H202" s="271"/>
      <c r="I202" s="271"/>
      <c r="J202" s="33" t="s">
        <v>293</v>
      </c>
      <c r="K202" s="48" t="s">
        <v>29</v>
      </c>
      <c r="L202" s="48" t="s">
        <v>7</v>
      </c>
      <c r="M202" s="106">
        <v>229154.5</v>
      </c>
      <c r="N202" s="106">
        <v>229171.5</v>
      </c>
      <c r="O202" s="106" t="s">
        <v>7</v>
      </c>
      <c r="P202" s="54" t="s">
        <v>7</v>
      </c>
      <c r="Q202" s="106"/>
      <c r="R202" s="106">
        <v>224309.5</v>
      </c>
      <c r="S202" s="54">
        <f>R202/N202</f>
        <v>0.97878444745529003</v>
      </c>
      <c r="T202" s="55">
        <v>0.1</v>
      </c>
      <c r="U202" s="101" t="s">
        <v>21</v>
      </c>
      <c r="V202" s="39"/>
    </row>
    <row r="203" spans="2:22" s="62" customFormat="1" ht="24.75" customHeight="1" x14ac:dyDescent="0.25">
      <c r="B203" s="271"/>
      <c r="C203" s="272"/>
      <c r="D203" s="91" t="s">
        <v>8</v>
      </c>
      <c r="E203" s="82" t="s">
        <v>110</v>
      </c>
      <c r="F203" s="82" t="s">
        <v>55</v>
      </c>
      <c r="G203" s="82" t="s">
        <v>58</v>
      </c>
      <c r="H203" s="82" t="s">
        <v>111</v>
      </c>
      <c r="I203" s="82" t="s">
        <v>13</v>
      </c>
      <c r="J203" s="33" t="s">
        <v>382</v>
      </c>
      <c r="K203" s="48" t="s">
        <v>6</v>
      </c>
      <c r="L203" s="48" t="s">
        <v>843</v>
      </c>
      <c r="M203" s="12">
        <v>57567.738069999999</v>
      </c>
      <c r="N203" s="12">
        <v>58860.86009863489</v>
      </c>
      <c r="O203" s="12">
        <v>58860.86009863489</v>
      </c>
      <c r="P203" s="54">
        <f>O203/N203</f>
        <v>1</v>
      </c>
      <c r="Q203" s="12"/>
      <c r="R203" s="12">
        <v>58503.380000000005</v>
      </c>
      <c r="S203" s="54">
        <f>R203/O203</f>
        <v>0.99392669257574817</v>
      </c>
      <c r="T203" s="101" t="s">
        <v>21</v>
      </c>
      <c r="U203" s="101" t="s">
        <v>21</v>
      </c>
      <c r="V203" s="39" t="s">
        <v>744</v>
      </c>
    </row>
    <row r="204" spans="2:22" s="62" customFormat="1" ht="36.75" customHeight="1" x14ac:dyDescent="0.25">
      <c r="B204" s="271" t="s">
        <v>476</v>
      </c>
      <c r="C204" s="272" t="s">
        <v>59</v>
      </c>
      <c r="D204" s="91" t="s">
        <v>270</v>
      </c>
      <c r="E204" s="271" t="s">
        <v>112</v>
      </c>
      <c r="F204" s="271"/>
      <c r="G204" s="271"/>
      <c r="H204" s="271"/>
      <c r="I204" s="271"/>
      <c r="J204" s="33" t="s">
        <v>409</v>
      </c>
      <c r="K204" s="48" t="s">
        <v>91</v>
      </c>
      <c r="L204" s="48" t="s">
        <v>7</v>
      </c>
      <c r="M204" s="48">
        <v>49</v>
      </c>
      <c r="N204" s="48">
        <v>49</v>
      </c>
      <c r="O204" s="48" t="s">
        <v>7</v>
      </c>
      <c r="P204" s="54" t="s">
        <v>7</v>
      </c>
      <c r="Q204" s="48"/>
      <c r="R204" s="48">
        <v>45</v>
      </c>
      <c r="S204" s="54">
        <f>R204/N204</f>
        <v>0.91836734693877553</v>
      </c>
      <c r="T204" s="55">
        <v>0.1</v>
      </c>
      <c r="U204" s="101" t="s">
        <v>21</v>
      </c>
      <c r="V204" s="39"/>
    </row>
    <row r="205" spans="2:22" s="62" customFormat="1" ht="27.75" customHeight="1" x14ac:dyDescent="0.25">
      <c r="B205" s="271"/>
      <c r="C205" s="272"/>
      <c r="D205" s="91" t="s">
        <v>8</v>
      </c>
      <c r="E205" s="82" t="s">
        <v>110</v>
      </c>
      <c r="F205" s="82" t="s">
        <v>55</v>
      </c>
      <c r="G205" s="82" t="s">
        <v>61</v>
      </c>
      <c r="H205" s="82" t="s">
        <v>111</v>
      </c>
      <c r="I205" s="82" t="s">
        <v>13</v>
      </c>
      <c r="J205" s="33" t="s">
        <v>382</v>
      </c>
      <c r="K205" s="48" t="s">
        <v>6</v>
      </c>
      <c r="L205" s="48" t="s">
        <v>843</v>
      </c>
      <c r="M205" s="12">
        <v>16146.77</v>
      </c>
      <c r="N205" s="12">
        <v>16146.77</v>
      </c>
      <c r="O205" s="12">
        <v>16146.77</v>
      </c>
      <c r="P205" s="54">
        <f>O205/N205</f>
        <v>1</v>
      </c>
      <c r="Q205" s="12"/>
      <c r="R205" s="12">
        <v>16146.77</v>
      </c>
      <c r="S205" s="54">
        <f t="shared" ref="S205:S268" si="4">R205/O205</f>
        <v>1</v>
      </c>
      <c r="T205" s="101" t="s">
        <v>21</v>
      </c>
      <c r="U205" s="101" t="s">
        <v>21</v>
      </c>
      <c r="V205" s="39"/>
    </row>
    <row r="206" spans="2:22" s="62" customFormat="1" ht="39.75" customHeight="1" x14ac:dyDescent="0.25">
      <c r="B206" s="271" t="s">
        <v>477</v>
      </c>
      <c r="C206" s="272" t="s">
        <v>113</v>
      </c>
      <c r="D206" s="91" t="s">
        <v>270</v>
      </c>
      <c r="E206" s="271" t="s">
        <v>114</v>
      </c>
      <c r="F206" s="271"/>
      <c r="G206" s="271"/>
      <c r="H206" s="271"/>
      <c r="I206" s="271"/>
      <c r="J206" s="33" t="s">
        <v>409</v>
      </c>
      <c r="K206" s="48" t="s">
        <v>91</v>
      </c>
      <c r="L206" s="48" t="s">
        <v>7</v>
      </c>
      <c r="M206" s="48">
        <v>187</v>
      </c>
      <c r="N206" s="48">
        <v>187</v>
      </c>
      <c r="O206" s="48" t="s">
        <v>7</v>
      </c>
      <c r="P206" s="54" t="s">
        <v>7</v>
      </c>
      <c r="Q206" s="48"/>
      <c r="R206" s="48">
        <v>182</v>
      </c>
      <c r="S206" s="54">
        <f>R206/N206</f>
        <v>0.9732620320855615</v>
      </c>
      <c r="T206" s="55">
        <v>0.1</v>
      </c>
      <c r="U206" s="101" t="s">
        <v>21</v>
      </c>
      <c r="V206" s="39"/>
    </row>
    <row r="207" spans="2:22" s="62" customFormat="1" ht="24" customHeight="1" x14ac:dyDescent="0.25">
      <c r="B207" s="271"/>
      <c r="C207" s="272"/>
      <c r="D207" s="91" t="s">
        <v>8</v>
      </c>
      <c r="E207" s="82" t="s">
        <v>110</v>
      </c>
      <c r="F207" s="82" t="s">
        <v>55</v>
      </c>
      <c r="G207" s="82" t="s">
        <v>61</v>
      </c>
      <c r="H207" s="82" t="s">
        <v>111</v>
      </c>
      <c r="I207" s="82" t="s">
        <v>13</v>
      </c>
      <c r="J207" s="33" t="s">
        <v>382</v>
      </c>
      <c r="K207" s="48" t="s">
        <v>6</v>
      </c>
      <c r="L207" s="48" t="s">
        <v>843</v>
      </c>
      <c r="M207" s="12">
        <v>2647.92</v>
      </c>
      <c r="N207" s="12">
        <v>2647.92</v>
      </c>
      <c r="O207" s="12">
        <v>2647.92</v>
      </c>
      <c r="P207" s="54">
        <f>O207/N207</f>
        <v>1</v>
      </c>
      <c r="Q207" s="12"/>
      <c r="R207" s="12">
        <v>2647.92</v>
      </c>
      <c r="S207" s="54">
        <f t="shared" si="4"/>
        <v>1</v>
      </c>
      <c r="T207" s="101" t="s">
        <v>21</v>
      </c>
      <c r="U207" s="101" t="s">
        <v>21</v>
      </c>
      <c r="V207" s="39"/>
    </row>
    <row r="208" spans="2:22" s="62" customFormat="1" ht="37.5" customHeight="1" x14ac:dyDescent="0.25">
      <c r="B208" s="271" t="s">
        <v>478</v>
      </c>
      <c r="C208" s="272" t="s">
        <v>640</v>
      </c>
      <c r="D208" s="91" t="s">
        <v>270</v>
      </c>
      <c r="E208" s="271" t="s">
        <v>115</v>
      </c>
      <c r="F208" s="271"/>
      <c r="G208" s="271"/>
      <c r="H208" s="271"/>
      <c r="I208" s="271"/>
      <c r="J208" s="33" t="s">
        <v>293</v>
      </c>
      <c r="K208" s="48" t="s">
        <v>29</v>
      </c>
      <c r="L208" s="48" t="s">
        <v>7</v>
      </c>
      <c r="M208" s="106">
        <v>14106</v>
      </c>
      <c r="N208" s="106">
        <v>14106</v>
      </c>
      <c r="O208" s="106" t="s">
        <v>7</v>
      </c>
      <c r="P208" s="54" t="s">
        <v>7</v>
      </c>
      <c r="Q208" s="106"/>
      <c r="R208" s="106">
        <v>14106</v>
      </c>
      <c r="S208" s="54">
        <f>R208/N208</f>
        <v>1</v>
      </c>
      <c r="T208" s="55">
        <v>0.1</v>
      </c>
      <c r="U208" s="101" t="s">
        <v>21</v>
      </c>
      <c r="V208" s="39"/>
    </row>
    <row r="209" spans="2:22" s="62" customFormat="1" ht="24.75" customHeight="1" x14ac:dyDescent="0.25">
      <c r="B209" s="271"/>
      <c r="C209" s="272"/>
      <c r="D209" s="91" t="s">
        <v>8</v>
      </c>
      <c r="E209" s="82" t="s">
        <v>110</v>
      </c>
      <c r="F209" s="82" t="s">
        <v>55</v>
      </c>
      <c r="G209" s="82" t="s">
        <v>58</v>
      </c>
      <c r="H209" s="82" t="s">
        <v>111</v>
      </c>
      <c r="I209" s="82" t="s">
        <v>13</v>
      </c>
      <c r="J209" s="33" t="s">
        <v>382</v>
      </c>
      <c r="K209" s="48" t="s">
        <v>6</v>
      </c>
      <c r="L209" s="48" t="s">
        <v>843</v>
      </c>
      <c r="M209" s="12">
        <v>9220.4948233470659</v>
      </c>
      <c r="N209" s="12">
        <v>9393.9380811059</v>
      </c>
      <c r="O209" s="12">
        <v>9393.9380811059</v>
      </c>
      <c r="P209" s="54">
        <f>O209/N209</f>
        <v>1</v>
      </c>
      <c r="Q209" s="12"/>
      <c r="R209" s="12">
        <v>9415.26</v>
      </c>
      <c r="S209" s="54">
        <f t="shared" si="4"/>
        <v>1.0022697529736742</v>
      </c>
      <c r="T209" s="101" t="s">
        <v>21</v>
      </c>
      <c r="U209" s="101" t="s">
        <v>21</v>
      </c>
      <c r="V209" s="39" t="s">
        <v>628</v>
      </c>
    </row>
    <row r="210" spans="2:22" s="62" customFormat="1" ht="39.75" customHeight="1" x14ac:dyDescent="0.25">
      <c r="B210" s="271" t="s">
        <v>479</v>
      </c>
      <c r="C210" s="272" t="s">
        <v>641</v>
      </c>
      <c r="D210" s="91" t="s">
        <v>270</v>
      </c>
      <c r="E210" s="271" t="s">
        <v>767</v>
      </c>
      <c r="F210" s="271"/>
      <c r="G210" s="271"/>
      <c r="H210" s="271"/>
      <c r="I210" s="271"/>
      <c r="J210" s="33" t="s">
        <v>293</v>
      </c>
      <c r="K210" s="48" t="s">
        <v>29</v>
      </c>
      <c r="L210" s="48" t="s">
        <v>7</v>
      </c>
      <c r="M210" s="106">
        <v>6362</v>
      </c>
      <c r="N210" s="106">
        <v>6362</v>
      </c>
      <c r="O210" s="106" t="s">
        <v>7</v>
      </c>
      <c r="P210" s="54" t="s">
        <v>7</v>
      </c>
      <c r="Q210" s="106"/>
      <c r="R210" s="106">
        <v>6362</v>
      </c>
      <c r="S210" s="54">
        <f>R210/N210</f>
        <v>1</v>
      </c>
      <c r="T210" s="55">
        <v>0.1</v>
      </c>
      <c r="U210" s="101" t="s">
        <v>21</v>
      </c>
      <c r="V210" s="39"/>
    </row>
    <row r="211" spans="2:22" s="62" customFormat="1" ht="24" customHeight="1" x14ac:dyDescent="0.25">
      <c r="B211" s="271"/>
      <c r="C211" s="272"/>
      <c r="D211" s="91" t="s">
        <v>8</v>
      </c>
      <c r="E211" s="82" t="s">
        <v>110</v>
      </c>
      <c r="F211" s="82" t="s">
        <v>55</v>
      </c>
      <c r="G211" s="82" t="s">
        <v>58</v>
      </c>
      <c r="H211" s="82" t="s">
        <v>111</v>
      </c>
      <c r="I211" s="82" t="s">
        <v>13</v>
      </c>
      <c r="J211" s="33" t="s">
        <v>382</v>
      </c>
      <c r="K211" s="48" t="s">
        <v>6</v>
      </c>
      <c r="L211" s="48" t="s">
        <v>843</v>
      </c>
      <c r="M211" s="12">
        <v>6085.2857885776311</v>
      </c>
      <c r="N211" s="12">
        <v>6199.7683921691005</v>
      </c>
      <c r="O211" s="12">
        <v>6199.7683921691005</v>
      </c>
      <c r="P211" s="54">
        <f>O211/N211</f>
        <v>1</v>
      </c>
      <c r="Q211" s="12"/>
      <c r="R211" s="12">
        <v>6213.69</v>
      </c>
      <c r="S211" s="54">
        <f t="shared" si="4"/>
        <v>1.0022455045011815</v>
      </c>
      <c r="T211" s="101" t="s">
        <v>21</v>
      </c>
      <c r="U211" s="101" t="s">
        <v>21</v>
      </c>
      <c r="V211" s="39" t="s">
        <v>628</v>
      </c>
    </row>
    <row r="212" spans="2:22" ht="287.25" customHeight="1" x14ac:dyDescent="0.25">
      <c r="B212" s="271" t="s">
        <v>480</v>
      </c>
      <c r="C212" s="272" t="s">
        <v>638</v>
      </c>
      <c r="D212" s="91" t="s">
        <v>270</v>
      </c>
      <c r="E212" s="271" t="s">
        <v>768</v>
      </c>
      <c r="F212" s="271"/>
      <c r="G212" s="271"/>
      <c r="H212" s="271"/>
      <c r="I212" s="271"/>
      <c r="J212" s="33" t="s">
        <v>409</v>
      </c>
      <c r="K212" s="48" t="s">
        <v>91</v>
      </c>
      <c r="L212" s="48" t="s">
        <v>7</v>
      </c>
      <c r="M212" s="106">
        <v>1386</v>
      </c>
      <c r="N212" s="106">
        <v>1386</v>
      </c>
      <c r="O212" s="106" t="s">
        <v>7</v>
      </c>
      <c r="P212" s="54" t="s">
        <v>7</v>
      </c>
      <c r="Q212" s="106"/>
      <c r="R212" s="106">
        <v>1424</v>
      </c>
      <c r="S212" s="54">
        <f>R212/N212</f>
        <v>1.0274170274170273</v>
      </c>
      <c r="T212" s="13">
        <v>0.1</v>
      </c>
      <c r="U212" s="101" t="s">
        <v>21</v>
      </c>
      <c r="V212" s="39"/>
    </row>
    <row r="213" spans="2:22" ht="24.75" customHeight="1" x14ac:dyDescent="0.25">
      <c r="B213" s="271"/>
      <c r="C213" s="272"/>
      <c r="D213" s="91" t="s">
        <v>8</v>
      </c>
      <c r="E213" s="82" t="s">
        <v>110</v>
      </c>
      <c r="F213" s="82" t="s">
        <v>55</v>
      </c>
      <c r="G213" s="82" t="s">
        <v>22</v>
      </c>
      <c r="H213" s="82" t="s">
        <v>111</v>
      </c>
      <c r="I213" s="82" t="s">
        <v>13</v>
      </c>
      <c r="J213" s="33" t="s">
        <v>382</v>
      </c>
      <c r="K213" s="48" t="s">
        <v>6</v>
      </c>
      <c r="L213" s="48" t="s">
        <v>843</v>
      </c>
      <c r="M213" s="12">
        <v>326894.04637999996</v>
      </c>
      <c r="N213" s="12">
        <v>334296.87583842</v>
      </c>
      <c r="O213" s="12">
        <v>334296.87583842</v>
      </c>
      <c r="P213" s="54">
        <f>O213/N213</f>
        <v>1</v>
      </c>
      <c r="Q213" s="12"/>
      <c r="R213" s="12">
        <v>335617.9</v>
      </c>
      <c r="S213" s="54">
        <f t="shared" si="4"/>
        <v>1.0039516497372789</v>
      </c>
      <c r="T213" s="101" t="s">
        <v>21</v>
      </c>
      <c r="U213" s="101" t="s">
        <v>21</v>
      </c>
      <c r="V213" s="39" t="s">
        <v>628</v>
      </c>
    </row>
    <row r="214" spans="2:22" ht="45" customHeight="1" x14ac:dyDescent="0.25">
      <c r="B214" s="271" t="s">
        <v>481</v>
      </c>
      <c r="C214" s="272" t="s">
        <v>637</v>
      </c>
      <c r="D214" s="91" t="s">
        <v>270</v>
      </c>
      <c r="E214" s="271" t="s">
        <v>769</v>
      </c>
      <c r="F214" s="271"/>
      <c r="G214" s="271"/>
      <c r="H214" s="271"/>
      <c r="I214" s="271"/>
      <c r="J214" s="33" t="s">
        <v>409</v>
      </c>
      <c r="K214" s="48" t="s">
        <v>91</v>
      </c>
      <c r="L214" s="48" t="s">
        <v>7</v>
      </c>
      <c r="M214" s="48">
        <v>22</v>
      </c>
      <c r="N214" s="48">
        <v>22</v>
      </c>
      <c r="O214" s="48" t="s">
        <v>7</v>
      </c>
      <c r="P214" s="54" t="s">
        <v>7</v>
      </c>
      <c r="Q214" s="12"/>
      <c r="R214" s="48">
        <v>20</v>
      </c>
      <c r="S214" s="54">
        <f>R214/N214</f>
        <v>0.90909090909090906</v>
      </c>
      <c r="T214" s="55">
        <v>0.1</v>
      </c>
      <c r="U214" s="101" t="s">
        <v>21</v>
      </c>
      <c r="V214" s="39"/>
    </row>
    <row r="215" spans="2:22" ht="66" customHeight="1" x14ac:dyDescent="0.25">
      <c r="B215" s="271"/>
      <c r="C215" s="272"/>
      <c r="D215" s="91" t="s">
        <v>8</v>
      </c>
      <c r="E215" s="82" t="s">
        <v>110</v>
      </c>
      <c r="F215" s="82" t="s">
        <v>55</v>
      </c>
      <c r="G215" s="82" t="s">
        <v>22</v>
      </c>
      <c r="H215" s="82" t="s">
        <v>111</v>
      </c>
      <c r="I215" s="82" t="s">
        <v>13</v>
      </c>
      <c r="J215" s="33" t="s">
        <v>382</v>
      </c>
      <c r="K215" s="48" t="s">
        <v>6</v>
      </c>
      <c r="L215" s="48" t="s">
        <v>843</v>
      </c>
      <c r="M215" s="12">
        <v>2814.1559999999999</v>
      </c>
      <c r="N215" s="12">
        <v>2910.2616000000003</v>
      </c>
      <c r="O215" s="12">
        <v>2910.2616000000003</v>
      </c>
      <c r="P215" s="54">
        <f>O215/N215</f>
        <v>1</v>
      </c>
      <c r="Q215" s="12"/>
      <c r="R215" s="12">
        <v>3644.1</v>
      </c>
      <c r="S215" s="54">
        <f t="shared" si="4"/>
        <v>1.2521554763324367</v>
      </c>
      <c r="T215" s="101" t="s">
        <v>21</v>
      </c>
      <c r="U215" s="101" t="s">
        <v>21</v>
      </c>
      <c r="V215" s="39" t="s">
        <v>628</v>
      </c>
    </row>
    <row r="216" spans="2:22" ht="39.75" customHeight="1" x14ac:dyDescent="0.25">
      <c r="B216" s="271" t="s">
        <v>482</v>
      </c>
      <c r="C216" s="272" t="s">
        <v>116</v>
      </c>
      <c r="D216" s="91" t="s">
        <v>270</v>
      </c>
      <c r="E216" s="271" t="s">
        <v>770</v>
      </c>
      <c r="F216" s="271"/>
      <c r="G216" s="271"/>
      <c r="H216" s="271"/>
      <c r="I216" s="271"/>
      <c r="J216" s="33" t="s">
        <v>409</v>
      </c>
      <c r="K216" s="48" t="s">
        <v>91</v>
      </c>
      <c r="L216" s="48" t="s">
        <v>7</v>
      </c>
      <c r="M216" s="48">
        <v>129</v>
      </c>
      <c r="N216" s="48">
        <v>129</v>
      </c>
      <c r="O216" s="48" t="s">
        <v>7</v>
      </c>
      <c r="P216" s="54" t="s">
        <v>7</v>
      </c>
      <c r="Q216" s="12"/>
      <c r="R216" s="48">
        <v>117</v>
      </c>
      <c r="S216" s="54">
        <f>R216/N216</f>
        <v>0.90697674418604646</v>
      </c>
      <c r="T216" s="55">
        <v>0.1</v>
      </c>
      <c r="U216" s="101" t="s">
        <v>21</v>
      </c>
      <c r="V216" s="39"/>
    </row>
    <row r="217" spans="2:22" ht="74.25" customHeight="1" x14ac:dyDescent="0.25">
      <c r="B217" s="271"/>
      <c r="C217" s="272"/>
      <c r="D217" s="91" t="s">
        <v>8</v>
      </c>
      <c r="E217" s="82" t="s">
        <v>110</v>
      </c>
      <c r="F217" s="82" t="s">
        <v>55</v>
      </c>
      <c r="G217" s="82" t="s">
        <v>22</v>
      </c>
      <c r="H217" s="82" t="s">
        <v>111</v>
      </c>
      <c r="I217" s="82" t="s">
        <v>13</v>
      </c>
      <c r="J217" s="33" t="s">
        <v>382</v>
      </c>
      <c r="K217" s="48" t="s">
        <v>6</v>
      </c>
      <c r="L217" s="48" t="s">
        <v>843</v>
      </c>
      <c r="M217" s="12">
        <v>25844.100180000005</v>
      </c>
      <c r="N217" s="12">
        <v>26529.269791944003</v>
      </c>
      <c r="O217" s="12">
        <v>26529.269791944003</v>
      </c>
      <c r="P217" s="54">
        <f>O217/N217</f>
        <v>1</v>
      </c>
      <c r="Q217" s="12"/>
      <c r="R217" s="12">
        <v>26066.57</v>
      </c>
      <c r="S217" s="54">
        <f t="shared" si="4"/>
        <v>0.98255889455033141</v>
      </c>
      <c r="T217" s="101" t="s">
        <v>21</v>
      </c>
      <c r="U217" s="101" t="s">
        <v>21</v>
      </c>
      <c r="V217" s="39" t="s">
        <v>744</v>
      </c>
    </row>
    <row r="218" spans="2:22" ht="40.5" customHeight="1" x14ac:dyDescent="0.25">
      <c r="B218" s="271" t="s">
        <v>483</v>
      </c>
      <c r="C218" s="272" t="s">
        <v>87</v>
      </c>
      <c r="D218" s="91" t="s">
        <v>270</v>
      </c>
      <c r="E218" s="271" t="s">
        <v>771</v>
      </c>
      <c r="F218" s="271"/>
      <c r="G218" s="271"/>
      <c r="H218" s="271"/>
      <c r="I218" s="271"/>
      <c r="J218" s="33" t="s">
        <v>293</v>
      </c>
      <c r="K218" s="48" t="s">
        <v>29</v>
      </c>
      <c r="L218" s="48" t="s">
        <v>7</v>
      </c>
      <c r="M218" s="106">
        <v>50400</v>
      </c>
      <c r="N218" s="106">
        <v>50400</v>
      </c>
      <c r="O218" s="13" t="s">
        <v>7</v>
      </c>
      <c r="P218" s="54" t="s">
        <v>7</v>
      </c>
      <c r="Q218" s="106"/>
      <c r="R218" s="106">
        <v>50400</v>
      </c>
      <c r="S218" s="54">
        <f>R218/N218</f>
        <v>1</v>
      </c>
      <c r="T218" s="13">
        <v>0.1</v>
      </c>
      <c r="U218" s="101" t="s">
        <v>21</v>
      </c>
      <c r="V218" s="39"/>
    </row>
    <row r="219" spans="2:22" ht="32.1" customHeight="1" x14ac:dyDescent="0.25">
      <c r="B219" s="271"/>
      <c r="C219" s="272"/>
      <c r="D219" s="91" t="s">
        <v>8</v>
      </c>
      <c r="E219" s="82" t="s">
        <v>110</v>
      </c>
      <c r="F219" s="82" t="s">
        <v>55</v>
      </c>
      <c r="G219" s="82" t="s">
        <v>23</v>
      </c>
      <c r="H219" s="82" t="s">
        <v>111</v>
      </c>
      <c r="I219" s="82" t="s">
        <v>13</v>
      </c>
      <c r="J219" s="33" t="s">
        <v>382</v>
      </c>
      <c r="K219" s="48" t="s">
        <v>6</v>
      </c>
      <c r="L219" s="48" t="s">
        <v>843</v>
      </c>
      <c r="M219" s="12">
        <v>4785.4799999999996</v>
      </c>
      <c r="N219" s="12">
        <v>4785.4799999999996</v>
      </c>
      <c r="O219" s="12">
        <v>4785.4799999999996</v>
      </c>
      <c r="P219" s="54">
        <f>O219/N219</f>
        <v>1</v>
      </c>
      <c r="Q219" s="12"/>
      <c r="R219" s="12">
        <v>5177.5899999999992</v>
      </c>
      <c r="S219" s="54">
        <f t="shared" si="4"/>
        <v>1.0819374441017411</v>
      </c>
      <c r="T219" s="101" t="s">
        <v>21</v>
      </c>
      <c r="U219" s="101" t="s">
        <v>21</v>
      </c>
      <c r="V219" s="39" t="s">
        <v>628</v>
      </c>
    </row>
    <row r="220" spans="2:22" ht="63" customHeight="1" x14ac:dyDescent="0.25">
      <c r="B220" s="271" t="s">
        <v>484</v>
      </c>
      <c r="C220" s="272" t="s">
        <v>732</v>
      </c>
      <c r="D220" s="91" t="s">
        <v>270</v>
      </c>
      <c r="E220" s="271" t="s">
        <v>1036</v>
      </c>
      <c r="F220" s="271"/>
      <c r="G220" s="271"/>
      <c r="H220" s="271"/>
      <c r="I220" s="271"/>
      <c r="J220" s="33" t="s">
        <v>407</v>
      </c>
      <c r="K220" s="48" t="s">
        <v>66</v>
      </c>
      <c r="L220" s="48" t="s">
        <v>7</v>
      </c>
      <c r="M220" s="48">
        <v>182</v>
      </c>
      <c r="N220" s="48">
        <v>189</v>
      </c>
      <c r="O220" s="48" t="s">
        <v>7</v>
      </c>
      <c r="P220" s="54" t="s">
        <v>7</v>
      </c>
      <c r="Q220" s="48"/>
      <c r="R220" s="48">
        <v>189</v>
      </c>
      <c r="S220" s="54">
        <f>R220/N220</f>
        <v>1</v>
      </c>
      <c r="T220" s="13" t="s">
        <v>772</v>
      </c>
      <c r="U220" s="101" t="s">
        <v>21</v>
      </c>
      <c r="V220" s="39"/>
    </row>
    <row r="221" spans="2:22" ht="23.25" customHeight="1" x14ac:dyDescent="0.25">
      <c r="B221" s="271"/>
      <c r="C221" s="272"/>
      <c r="D221" s="91" t="s">
        <v>8</v>
      </c>
      <c r="E221" s="82" t="s">
        <v>110</v>
      </c>
      <c r="F221" s="82" t="s">
        <v>118</v>
      </c>
      <c r="G221" s="82" t="s">
        <v>10</v>
      </c>
      <c r="H221" s="82" t="s">
        <v>111</v>
      </c>
      <c r="I221" s="82" t="s">
        <v>13</v>
      </c>
      <c r="J221" s="33" t="s">
        <v>382</v>
      </c>
      <c r="K221" s="48" t="s">
        <v>6</v>
      </c>
      <c r="L221" s="48" t="s">
        <v>843</v>
      </c>
      <c r="M221" s="12">
        <v>17680.8</v>
      </c>
      <c r="N221" s="12">
        <v>18290.55</v>
      </c>
      <c r="O221" s="12">
        <v>18290.55</v>
      </c>
      <c r="P221" s="54">
        <f>O221/N221</f>
        <v>1</v>
      </c>
      <c r="Q221" s="12"/>
      <c r="R221" s="12">
        <v>18290.55</v>
      </c>
      <c r="S221" s="54">
        <f t="shared" si="4"/>
        <v>1</v>
      </c>
      <c r="T221" s="101" t="s">
        <v>21</v>
      </c>
      <c r="U221" s="101" t="s">
        <v>21</v>
      </c>
      <c r="V221" s="152"/>
    </row>
    <row r="222" spans="2:22" ht="27" customHeight="1" x14ac:dyDescent="0.25">
      <c r="B222" s="271"/>
      <c r="C222" s="272"/>
      <c r="D222" s="91" t="s">
        <v>8</v>
      </c>
      <c r="E222" s="82" t="s">
        <v>110</v>
      </c>
      <c r="F222" s="82" t="s">
        <v>118</v>
      </c>
      <c r="G222" s="82" t="s">
        <v>10</v>
      </c>
      <c r="H222" s="82" t="s">
        <v>111</v>
      </c>
      <c r="I222" s="82" t="s">
        <v>16</v>
      </c>
      <c r="J222" s="33" t="s">
        <v>382</v>
      </c>
      <c r="K222" s="48" t="s">
        <v>6</v>
      </c>
      <c r="L222" s="48" t="s">
        <v>843</v>
      </c>
      <c r="M222" s="12">
        <v>37800.46</v>
      </c>
      <c r="N222" s="12">
        <v>39324.67</v>
      </c>
      <c r="O222" s="12">
        <v>39324.67</v>
      </c>
      <c r="P222" s="54">
        <f>O222/N222</f>
        <v>1</v>
      </c>
      <c r="Q222" s="12"/>
      <c r="R222" s="12">
        <v>32730.440000000002</v>
      </c>
      <c r="S222" s="54">
        <f t="shared" si="4"/>
        <v>0.83231315100673453</v>
      </c>
      <c r="T222" s="101" t="s">
        <v>21</v>
      </c>
      <c r="U222" s="101" t="s">
        <v>21</v>
      </c>
      <c r="V222" s="39" t="s">
        <v>744</v>
      </c>
    </row>
    <row r="223" spans="2:22" ht="41.25" customHeight="1" x14ac:dyDescent="0.25">
      <c r="B223" s="271" t="s">
        <v>664</v>
      </c>
      <c r="C223" s="272" t="s">
        <v>731</v>
      </c>
      <c r="D223" s="91" t="s">
        <v>270</v>
      </c>
      <c r="E223" s="271" t="s">
        <v>1037</v>
      </c>
      <c r="F223" s="271"/>
      <c r="G223" s="271"/>
      <c r="H223" s="271"/>
      <c r="I223" s="271"/>
      <c r="J223" s="33" t="s">
        <v>407</v>
      </c>
      <c r="K223" s="48" t="s">
        <v>66</v>
      </c>
      <c r="L223" s="48" t="s">
        <v>7</v>
      </c>
      <c r="M223" s="48">
        <v>132</v>
      </c>
      <c r="N223" s="48">
        <v>153</v>
      </c>
      <c r="O223" s="48" t="s">
        <v>7</v>
      </c>
      <c r="P223" s="54" t="s">
        <v>7</v>
      </c>
      <c r="Q223" s="48"/>
      <c r="R223" s="48">
        <v>153</v>
      </c>
      <c r="S223" s="54">
        <f>R223/N223</f>
        <v>1</v>
      </c>
      <c r="T223" s="13" t="s">
        <v>773</v>
      </c>
      <c r="U223" s="101" t="s">
        <v>21</v>
      </c>
      <c r="V223" s="39"/>
    </row>
    <row r="224" spans="2:22" ht="21.75" customHeight="1" x14ac:dyDescent="0.25">
      <c r="B224" s="271"/>
      <c r="C224" s="272"/>
      <c r="D224" s="91" t="s">
        <v>8</v>
      </c>
      <c r="E224" s="82" t="s">
        <v>110</v>
      </c>
      <c r="F224" s="82" t="s">
        <v>118</v>
      </c>
      <c r="G224" s="82" t="s">
        <v>10</v>
      </c>
      <c r="H224" s="82" t="s">
        <v>111</v>
      </c>
      <c r="I224" s="82" t="s">
        <v>13</v>
      </c>
      <c r="J224" s="33" t="s">
        <v>382</v>
      </c>
      <c r="K224" s="48" t="s">
        <v>6</v>
      </c>
      <c r="L224" s="48" t="s">
        <v>843</v>
      </c>
      <c r="M224" s="12">
        <v>1961.49</v>
      </c>
      <c r="N224" s="12">
        <v>2397.37</v>
      </c>
      <c r="O224" s="12">
        <v>2397.37</v>
      </c>
      <c r="P224" s="54">
        <f>O224/N224</f>
        <v>1</v>
      </c>
      <c r="Q224" s="12"/>
      <c r="R224" s="12">
        <v>2397.37</v>
      </c>
      <c r="S224" s="54">
        <f t="shared" si="4"/>
        <v>1</v>
      </c>
      <c r="T224" s="101" t="s">
        <v>21</v>
      </c>
      <c r="U224" s="101" t="s">
        <v>21</v>
      </c>
      <c r="V224" s="39"/>
    </row>
    <row r="225" spans="2:22" ht="21.75" customHeight="1" x14ac:dyDescent="0.25">
      <c r="B225" s="271"/>
      <c r="C225" s="272"/>
      <c r="D225" s="91" t="s">
        <v>8</v>
      </c>
      <c r="E225" s="82" t="s">
        <v>110</v>
      </c>
      <c r="F225" s="82" t="s">
        <v>118</v>
      </c>
      <c r="G225" s="82" t="s">
        <v>10</v>
      </c>
      <c r="H225" s="82" t="s">
        <v>111</v>
      </c>
      <c r="I225" s="82" t="s">
        <v>16</v>
      </c>
      <c r="J225" s="33" t="s">
        <v>382</v>
      </c>
      <c r="K225" s="48" t="s">
        <v>6</v>
      </c>
      <c r="L225" s="48" t="s">
        <v>843</v>
      </c>
      <c r="M225" s="12">
        <v>3487.09</v>
      </c>
      <c r="N225" s="12">
        <v>3922.98</v>
      </c>
      <c r="O225" s="12">
        <v>3922.98</v>
      </c>
      <c r="P225" s="54">
        <f>O225/N225</f>
        <v>1</v>
      </c>
      <c r="Q225" s="12"/>
      <c r="R225" s="12">
        <v>3922.98</v>
      </c>
      <c r="S225" s="54">
        <f t="shared" si="4"/>
        <v>1</v>
      </c>
      <c r="T225" s="101" t="s">
        <v>21</v>
      </c>
      <c r="U225" s="101" t="s">
        <v>21</v>
      </c>
      <c r="V225" s="39"/>
    </row>
    <row r="226" spans="2:22" ht="20.25" customHeight="1" x14ac:dyDescent="0.25">
      <c r="B226" s="271"/>
      <c r="C226" s="272"/>
      <c r="D226" s="91" t="s">
        <v>8</v>
      </c>
      <c r="E226" s="82" t="s">
        <v>110</v>
      </c>
      <c r="F226" s="82" t="s">
        <v>118</v>
      </c>
      <c r="G226" s="82" t="s">
        <v>22</v>
      </c>
      <c r="H226" s="82" t="s">
        <v>111</v>
      </c>
      <c r="I226" s="82" t="s">
        <v>13</v>
      </c>
      <c r="J226" s="33" t="s">
        <v>382</v>
      </c>
      <c r="K226" s="48" t="s">
        <v>6</v>
      </c>
      <c r="L226" s="48" t="s">
        <v>843</v>
      </c>
      <c r="M226" s="12">
        <v>4431.5200000000004</v>
      </c>
      <c r="N226" s="12">
        <v>4794.76</v>
      </c>
      <c r="O226" s="12">
        <v>4794.76</v>
      </c>
      <c r="P226" s="54">
        <f>O226/N226</f>
        <v>1</v>
      </c>
      <c r="Q226" s="12"/>
      <c r="R226" s="12">
        <v>4790.66</v>
      </c>
      <c r="S226" s="54">
        <f t="shared" si="4"/>
        <v>0.99914489984900179</v>
      </c>
      <c r="T226" s="101" t="s">
        <v>21</v>
      </c>
      <c r="U226" s="101" t="s">
        <v>21</v>
      </c>
      <c r="V226" s="39" t="s">
        <v>744</v>
      </c>
    </row>
    <row r="227" spans="2:22" ht="39" customHeight="1" x14ac:dyDescent="0.25">
      <c r="B227" s="271" t="s">
        <v>485</v>
      </c>
      <c r="C227" s="272" t="s">
        <v>119</v>
      </c>
      <c r="D227" s="91" t="s">
        <v>270</v>
      </c>
      <c r="E227" s="271" t="s">
        <v>1038</v>
      </c>
      <c r="F227" s="271"/>
      <c r="G227" s="271"/>
      <c r="H227" s="271"/>
      <c r="I227" s="271"/>
      <c r="J227" s="33" t="s">
        <v>407</v>
      </c>
      <c r="K227" s="48" t="s">
        <v>66</v>
      </c>
      <c r="L227" s="48" t="s">
        <v>7</v>
      </c>
      <c r="M227" s="48">
        <v>590</v>
      </c>
      <c r="N227" s="48">
        <v>689</v>
      </c>
      <c r="O227" s="48" t="s">
        <v>7</v>
      </c>
      <c r="P227" s="54" t="s">
        <v>7</v>
      </c>
      <c r="Q227" s="48"/>
      <c r="R227" s="14">
        <v>643</v>
      </c>
      <c r="S227" s="54">
        <f>R227/N227</f>
        <v>0.93323657474600874</v>
      </c>
      <c r="T227" s="13" t="s">
        <v>718</v>
      </c>
      <c r="U227" s="101" t="s">
        <v>21</v>
      </c>
      <c r="V227" s="39"/>
    </row>
    <row r="228" spans="2:22" ht="25.5" customHeight="1" x14ac:dyDescent="0.25">
      <c r="B228" s="271"/>
      <c r="C228" s="272"/>
      <c r="D228" s="91" t="s">
        <v>8</v>
      </c>
      <c r="E228" s="82" t="s">
        <v>110</v>
      </c>
      <c r="F228" s="82" t="s">
        <v>118</v>
      </c>
      <c r="G228" s="82" t="s">
        <v>10</v>
      </c>
      <c r="H228" s="82" t="s">
        <v>111</v>
      </c>
      <c r="I228" s="82" t="s">
        <v>13</v>
      </c>
      <c r="J228" s="33" t="s">
        <v>382</v>
      </c>
      <c r="K228" s="48" t="s">
        <v>6</v>
      </c>
      <c r="L228" s="48" t="s">
        <v>843</v>
      </c>
      <c r="M228" s="12">
        <v>36250.449999999997</v>
      </c>
      <c r="N228" s="12">
        <v>42333.17</v>
      </c>
      <c r="O228" s="12">
        <v>42333.17</v>
      </c>
      <c r="P228" s="54">
        <f>O228/N228</f>
        <v>1</v>
      </c>
      <c r="Q228" s="48"/>
      <c r="R228" s="107">
        <v>40678.53</v>
      </c>
      <c r="S228" s="54">
        <v>0.96091386494325848</v>
      </c>
      <c r="T228" s="13"/>
      <c r="U228" s="101"/>
      <c r="V228" s="39" t="s">
        <v>744</v>
      </c>
    </row>
    <row r="229" spans="2:22" ht="39" customHeight="1" x14ac:dyDescent="0.25">
      <c r="B229" s="271" t="s">
        <v>486</v>
      </c>
      <c r="C229" s="272" t="s">
        <v>1067</v>
      </c>
      <c r="D229" s="91" t="s">
        <v>270</v>
      </c>
      <c r="E229" s="271" t="s">
        <v>1068</v>
      </c>
      <c r="F229" s="271"/>
      <c r="G229" s="271"/>
      <c r="H229" s="271"/>
      <c r="I229" s="271"/>
      <c r="J229" s="33" t="s">
        <v>407</v>
      </c>
      <c r="K229" s="48" t="s">
        <v>364</v>
      </c>
      <c r="L229" s="48" t="s">
        <v>7</v>
      </c>
      <c r="M229" s="48">
        <v>65</v>
      </c>
      <c r="N229" s="48">
        <v>71</v>
      </c>
      <c r="O229" s="48" t="s">
        <v>7</v>
      </c>
      <c r="P229" s="54" t="s">
        <v>7</v>
      </c>
      <c r="Q229" s="48"/>
      <c r="R229" s="48">
        <v>71</v>
      </c>
      <c r="S229" s="54">
        <f>R229/N229</f>
        <v>1</v>
      </c>
      <c r="T229" s="13" t="s">
        <v>720</v>
      </c>
      <c r="U229" s="101" t="s">
        <v>21</v>
      </c>
      <c r="V229" s="39"/>
    </row>
    <row r="230" spans="2:22" ht="25.5" customHeight="1" x14ac:dyDescent="0.25">
      <c r="B230" s="271"/>
      <c r="C230" s="272"/>
      <c r="D230" s="91" t="s">
        <v>8</v>
      </c>
      <c r="E230" s="82" t="s">
        <v>110</v>
      </c>
      <c r="F230" s="82" t="s">
        <v>118</v>
      </c>
      <c r="G230" s="82" t="s">
        <v>10</v>
      </c>
      <c r="H230" s="82" t="s">
        <v>111</v>
      </c>
      <c r="I230" s="82" t="s">
        <v>16</v>
      </c>
      <c r="J230" s="33" t="s">
        <v>382</v>
      </c>
      <c r="K230" s="48" t="s">
        <v>6</v>
      </c>
      <c r="L230" s="48" t="s">
        <v>843</v>
      </c>
      <c r="M230" s="12">
        <v>828.54</v>
      </c>
      <c r="N230" s="12">
        <v>745.68</v>
      </c>
      <c r="O230" s="12">
        <v>745.68</v>
      </c>
      <c r="P230" s="54">
        <v>1</v>
      </c>
      <c r="Q230" s="48"/>
      <c r="R230" s="12">
        <v>745.68</v>
      </c>
      <c r="S230" s="54">
        <f t="shared" si="4"/>
        <v>1</v>
      </c>
      <c r="T230" s="13" t="s">
        <v>21</v>
      </c>
      <c r="U230" s="101" t="s">
        <v>21</v>
      </c>
      <c r="V230" s="39"/>
    </row>
    <row r="231" spans="2:22" ht="25.5" customHeight="1" x14ac:dyDescent="0.25">
      <c r="B231" s="271"/>
      <c r="C231" s="272"/>
      <c r="D231" s="91" t="s">
        <v>8</v>
      </c>
      <c r="E231" s="82" t="s">
        <v>110</v>
      </c>
      <c r="F231" s="82" t="s">
        <v>118</v>
      </c>
      <c r="G231" s="82" t="s">
        <v>10</v>
      </c>
      <c r="H231" s="82" t="s">
        <v>111</v>
      </c>
      <c r="I231" s="82" t="s">
        <v>13</v>
      </c>
      <c r="J231" s="33" t="s">
        <v>382</v>
      </c>
      <c r="K231" s="48" t="s">
        <v>6</v>
      </c>
      <c r="L231" s="48" t="s">
        <v>843</v>
      </c>
      <c r="M231" s="12">
        <v>1305.6299999999999</v>
      </c>
      <c r="N231" s="12">
        <v>1802.75</v>
      </c>
      <c r="O231" s="12">
        <v>1802.75</v>
      </c>
      <c r="P231" s="54">
        <f>O231/N231</f>
        <v>1</v>
      </c>
      <c r="Q231" s="12"/>
      <c r="R231" s="12">
        <v>1800.34</v>
      </c>
      <c r="S231" s="54">
        <f t="shared" si="4"/>
        <v>0.99866315351546242</v>
      </c>
      <c r="T231" s="101" t="s">
        <v>21</v>
      </c>
      <c r="U231" s="101" t="s">
        <v>21</v>
      </c>
      <c r="V231" s="39" t="s">
        <v>744</v>
      </c>
    </row>
    <row r="232" spans="2:22" ht="24" customHeight="1" x14ac:dyDescent="0.25">
      <c r="B232" s="271"/>
      <c r="C232" s="272"/>
      <c r="D232" s="91" t="s">
        <v>8</v>
      </c>
      <c r="E232" s="82" t="s">
        <v>110</v>
      </c>
      <c r="F232" s="82" t="s">
        <v>118</v>
      </c>
      <c r="G232" s="82" t="s">
        <v>22</v>
      </c>
      <c r="H232" s="82" t="s">
        <v>111</v>
      </c>
      <c r="I232" s="82" t="s">
        <v>13</v>
      </c>
      <c r="J232" s="33" t="s">
        <v>382</v>
      </c>
      <c r="K232" s="48" t="s">
        <v>6</v>
      </c>
      <c r="L232" s="48" t="s">
        <v>843</v>
      </c>
      <c r="M232" s="12">
        <v>3314.14</v>
      </c>
      <c r="N232" s="12">
        <v>3396.99</v>
      </c>
      <c r="O232" s="12">
        <v>3396.99</v>
      </c>
      <c r="P232" s="54">
        <f>O232/N232</f>
        <v>1</v>
      </c>
      <c r="Q232" s="12"/>
      <c r="R232" s="12">
        <v>3396.99</v>
      </c>
      <c r="S232" s="54">
        <f t="shared" si="4"/>
        <v>1</v>
      </c>
      <c r="T232" s="101" t="s">
        <v>21</v>
      </c>
      <c r="U232" s="101" t="s">
        <v>21</v>
      </c>
      <c r="V232" s="39"/>
    </row>
    <row r="233" spans="2:22" ht="39" customHeight="1" x14ac:dyDescent="0.25">
      <c r="B233" s="271" t="s">
        <v>487</v>
      </c>
      <c r="C233" s="272" t="s">
        <v>120</v>
      </c>
      <c r="D233" s="91" t="s">
        <v>270</v>
      </c>
      <c r="E233" s="271" t="s">
        <v>774</v>
      </c>
      <c r="F233" s="271"/>
      <c r="G233" s="271"/>
      <c r="H233" s="271"/>
      <c r="I233" s="271"/>
      <c r="J233" s="33" t="s">
        <v>228</v>
      </c>
      <c r="K233" s="48" t="s">
        <v>66</v>
      </c>
      <c r="L233" s="48" t="s">
        <v>7</v>
      </c>
      <c r="M233" s="14">
        <v>19</v>
      </c>
      <c r="N233" s="14">
        <v>19</v>
      </c>
      <c r="O233" s="48" t="s">
        <v>7</v>
      </c>
      <c r="P233" s="54" t="s">
        <v>7</v>
      </c>
      <c r="Q233" s="48"/>
      <c r="R233" s="14">
        <v>19</v>
      </c>
      <c r="S233" s="54">
        <f>R233/N233</f>
        <v>1</v>
      </c>
      <c r="T233" s="13">
        <v>0.35</v>
      </c>
      <c r="U233" s="101" t="s">
        <v>21</v>
      </c>
      <c r="V233" s="39"/>
    </row>
    <row r="234" spans="2:22" ht="32.1" customHeight="1" x14ac:dyDescent="0.25">
      <c r="B234" s="271"/>
      <c r="C234" s="272"/>
      <c r="D234" s="91" t="s">
        <v>8</v>
      </c>
      <c r="E234" s="82" t="s">
        <v>110</v>
      </c>
      <c r="F234" s="82" t="s">
        <v>118</v>
      </c>
      <c r="G234" s="82" t="s">
        <v>10</v>
      </c>
      <c r="H234" s="82" t="s">
        <v>111</v>
      </c>
      <c r="I234" s="82" t="s">
        <v>16</v>
      </c>
      <c r="J234" s="33" t="s">
        <v>382</v>
      </c>
      <c r="K234" s="48" t="s">
        <v>6</v>
      </c>
      <c r="L234" s="48" t="s">
        <v>843</v>
      </c>
      <c r="M234" s="12">
        <v>11811.46</v>
      </c>
      <c r="N234" s="12">
        <v>11811.46</v>
      </c>
      <c r="O234" s="12">
        <v>11811.46</v>
      </c>
      <c r="P234" s="54">
        <f>O234/N234</f>
        <v>1</v>
      </c>
      <c r="Q234" s="12"/>
      <c r="R234" s="12">
        <v>11811.46</v>
      </c>
      <c r="S234" s="54">
        <f t="shared" si="4"/>
        <v>1</v>
      </c>
      <c r="T234" s="101" t="s">
        <v>21</v>
      </c>
      <c r="U234" s="101" t="s">
        <v>21</v>
      </c>
      <c r="V234" s="39"/>
    </row>
    <row r="235" spans="2:22" ht="42" customHeight="1" x14ac:dyDescent="0.25">
      <c r="B235" s="271" t="s">
        <v>488</v>
      </c>
      <c r="C235" s="272" t="s">
        <v>725</v>
      </c>
      <c r="D235" s="91" t="s">
        <v>270</v>
      </c>
      <c r="E235" s="271" t="s">
        <v>1039</v>
      </c>
      <c r="F235" s="271"/>
      <c r="G235" s="271"/>
      <c r="H235" s="271"/>
      <c r="I235" s="271"/>
      <c r="J235" s="33" t="s">
        <v>407</v>
      </c>
      <c r="K235" s="48" t="s">
        <v>66</v>
      </c>
      <c r="L235" s="48" t="s">
        <v>7</v>
      </c>
      <c r="M235" s="14">
        <v>129</v>
      </c>
      <c r="N235" s="14">
        <v>135</v>
      </c>
      <c r="O235" s="48" t="s">
        <v>7</v>
      </c>
      <c r="P235" s="54" t="s">
        <v>7</v>
      </c>
      <c r="Q235" s="48"/>
      <c r="R235" s="14">
        <v>135</v>
      </c>
      <c r="S235" s="54">
        <f>R235/N235</f>
        <v>1</v>
      </c>
      <c r="T235" s="13" t="s">
        <v>775</v>
      </c>
      <c r="U235" s="101" t="s">
        <v>21</v>
      </c>
      <c r="V235" s="39"/>
    </row>
    <row r="236" spans="2:22" ht="37.5" customHeight="1" x14ac:dyDescent="0.25">
      <c r="B236" s="271"/>
      <c r="C236" s="272"/>
      <c r="D236" s="91" t="s">
        <v>8</v>
      </c>
      <c r="E236" s="82" t="s">
        <v>110</v>
      </c>
      <c r="F236" s="82" t="s">
        <v>118</v>
      </c>
      <c r="G236" s="82" t="s">
        <v>10</v>
      </c>
      <c r="H236" s="82" t="s">
        <v>111</v>
      </c>
      <c r="I236" s="82" t="s">
        <v>13</v>
      </c>
      <c r="J236" s="33" t="s">
        <v>382</v>
      </c>
      <c r="K236" s="48" t="s">
        <v>6</v>
      </c>
      <c r="L236" s="48" t="s">
        <v>843</v>
      </c>
      <c r="M236" s="12">
        <v>6961.83</v>
      </c>
      <c r="N236" s="12">
        <v>7347.1799999999994</v>
      </c>
      <c r="O236" s="12">
        <v>7347.1799999999994</v>
      </c>
      <c r="P236" s="54">
        <f>O236/N236</f>
        <v>1</v>
      </c>
      <c r="Q236" s="12"/>
      <c r="R236" s="12">
        <v>7593.0300000000007</v>
      </c>
      <c r="S236" s="54">
        <f t="shared" si="4"/>
        <v>1.0334618180036423</v>
      </c>
      <c r="T236" s="101" t="s">
        <v>21</v>
      </c>
      <c r="U236" s="101" t="s">
        <v>21</v>
      </c>
      <c r="V236" s="39" t="s">
        <v>628</v>
      </c>
    </row>
    <row r="237" spans="2:22" ht="44.25" customHeight="1" x14ac:dyDescent="0.25">
      <c r="B237" s="271" t="s">
        <v>489</v>
      </c>
      <c r="C237" s="272" t="s">
        <v>725</v>
      </c>
      <c r="D237" s="91" t="s">
        <v>270</v>
      </c>
      <c r="E237" s="271" t="s">
        <v>121</v>
      </c>
      <c r="F237" s="271"/>
      <c r="G237" s="271"/>
      <c r="H237" s="271"/>
      <c r="I237" s="271"/>
      <c r="J237" s="33" t="s">
        <v>617</v>
      </c>
      <c r="K237" s="48" t="s">
        <v>91</v>
      </c>
      <c r="L237" s="48" t="s">
        <v>7</v>
      </c>
      <c r="M237" s="106">
        <v>106587</v>
      </c>
      <c r="N237" s="106">
        <v>108316.58</v>
      </c>
      <c r="O237" s="106" t="s">
        <v>7</v>
      </c>
      <c r="P237" s="54" t="s">
        <v>7</v>
      </c>
      <c r="Q237" s="106"/>
      <c r="R237" s="106">
        <v>103987</v>
      </c>
      <c r="S237" s="54">
        <f>R237/N237</f>
        <v>0.9600284647096502</v>
      </c>
      <c r="T237" s="13">
        <v>0.15</v>
      </c>
      <c r="U237" s="56" t="s">
        <v>21</v>
      </c>
      <c r="V237" s="39"/>
    </row>
    <row r="238" spans="2:22" ht="36.75" customHeight="1" x14ac:dyDescent="0.25">
      <c r="B238" s="271"/>
      <c r="C238" s="272"/>
      <c r="D238" s="91" t="s">
        <v>8</v>
      </c>
      <c r="E238" s="82" t="s">
        <v>110</v>
      </c>
      <c r="F238" s="82" t="s">
        <v>118</v>
      </c>
      <c r="G238" s="82" t="s">
        <v>10</v>
      </c>
      <c r="H238" s="82" t="s">
        <v>111</v>
      </c>
      <c r="I238" s="82" t="s">
        <v>16</v>
      </c>
      <c r="J238" s="33" t="s">
        <v>382</v>
      </c>
      <c r="K238" s="48" t="s">
        <v>6</v>
      </c>
      <c r="L238" s="48" t="s">
        <v>843</v>
      </c>
      <c r="M238" s="12">
        <v>41539.089999999997</v>
      </c>
      <c r="N238" s="12">
        <v>42316.58</v>
      </c>
      <c r="O238" s="12">
        <v>42316.58</v>
      </c>
      <c r="P238" s="54">
        <f>O238/N238</f>
        <v>1</v>
      </c>
      <c r="Q238" s="12"/>
      <c r="R238" s="12">
        <v>42369.81</v>
      </c>
      <c r="S238" s="54">
        <f t="shared" si="4"/>
        <v>1.0012578993860088</v>
      </c>
      <c r="T238" s="101" t="s">
        <v>21</v>
      </c>
      <c r="U238" s="104" t="s">
        <v>21</v>
      </c>
      <c r="V238" s="39" t="s">
        <v>628</v>
      </c>
    </row>
    <row r="239" spans="2:22" ht="40.5" customHeight="1" x14ac:dyDescent="0.25">
      <c r="B239" s="271" t="s">
        <v>490</v>
      </c>
      <c r="C239" s="272" t="s">
        <v>832</v>
      </c>
      <c r="D239" s="91" t="s">
        <v>270</v>
      </c>
      <c r="E239" s="271" t="s">
        <v>1040</v>
      </c>
      <c r="F239" s="271"/>
      <c r="G239" s="271"/>
      <c r="H239" s="271"/>
      <c r="I239" s="271"/>
      <c r="J239" s="33" t="s">
        <v>617</v>
      </c>
      <c r="K239" s="48" t="s">
        <v>91</v>
      </c>
      <c r="L239" s="48" t="s">
        <v>7</v>
      </c>
      <c r="M239" s="106">
        <v>160</v>
      </c>
      <c r="N239" s="106">
        <v>146</v>
      </c>
      <c r="O239" s="106" t="s">
        <v>7</v>
      </c>
      <c r="P239" s="54" t="s">
        <v>7</v>
      </c>
      <c r="Q239" s="106"/>
      <c r="R239" s="106">
        <v>146</v>
      </c>
      <c r="S239" s="54">
        <f>R239/N239</f>
        <v>1</v>
      </c>
      <c r="T239" s="13">
        <v>0.1</v>
      </c>
      <c r="U239" s="56" t="s">
        <v>21</v>
      </c>
      <c r="V239" s="39"/>
    </row>
    <row r="240" spans="2:22" ht="23.25" customHeight="1" x14ac:dyDescent="0.25">
      <c r="B240" s="271"/>
      <c r="C240" s="272"/>
      <c r="D240" s="91" t="s">
        <v>8</v>
      </c>
      <c r="E240" s="82" t="s">
        <v>110</v>
      </c>
      <c r="F240" s="82" t="s">
        <v>118</v>
      </c>
      <c r="G240" s="82" t="s">
        <v>10</v>
      </c>
      <c r="H240" s="82" t="s">
        <v>111</v>
      </c>
      <c r="I240" s="82" t="s">
        <v>16</v>
      </c>
      <c r="J240" s="33" t="s">
        <v>382</v>
      </c>
      <c r="K240" s="48" t="s">
        <v>6</v>
      </c>
      <c r="L240" s="48" t="s">
        <v>843</v>
      </c>
      <c r="M240" s="12">
        <v>6408.08</v>
      </c>
      <c r="N240" s="12">
        <v>5847.37</v>
      </c>
      <c r="O240" s="12">
        <v>5847.37</v>
      </c>
      <c r="P240" s="54">
        <f>O240/N240</f>
        <v>1</v>
      </c>
      <c r="Q240" s="12"/>
      <c r="R240" s="12">
        <v>7004.47</v>
      </c>
      <c r="S240" s="54">
        <f>R240/O240</f>
        <v>1.1978838349548602</v>
      </c>
      <c r="T240" s="101" t="s">
        <v>21</v>
      </c>
      <c r="U240" s="101" t="s">
        <v>21</v>
      </c>
      <c r="V240" s="39" t="s">
        <v>628</v>
      </c>
    </row>
    <row r="241" spans="2:22" ht="39" customHeight="1" x14ac:dyDescent="0.25">
      <c r="B241" s="271" t="s">
        <v>491</v>
      </c>
      <c r="C241" s="272" t="s">
        <v>730</v>
      </c>
      <c r="D241" s="91" t="s">
        <v>270</v>
      </c>
      <c r="E241" s="271" t="s">
        <v>122</v>
      </c>
      <c r="F241" s="271"/>
      <c r="G241" s="271"/>
      <c r="H241" s="271"/>
      <c r="I241" s="271"/>
      <c r="J241" s="33" t="s">
        <v>617</v>
      </c>
      <c r="K241" s="48" t="s">
        <v>91</v>
      </c>
      <c r="L241" s="48" t="s">
        <v>7</v>
      </c>
      <c r="M241" s="106">
        <v>8789</v>
      </c>
      <c r="N241" s="106">
        <v>9798</v>
      </c>
      <c r="O241" s="106" t="s">
        <v>7</v>
      </c>
      <c r="P241" s="54" t="s">
        <v>7</v>
      </c>
      <c r="Q241" s="106"/>
      <c r="R241" s="106">
        <v>9798</v>
      </c>
      <c r="S241" s="54">
        <f>R241/N241</f>
        <v>1</v>
      </c>
      <c r="T241" s="13">
        <v>0.15</v>
      </c>
      <c r="U241" s="101" t="s">
        <v>21</v>
      </c>
      <c r="V241" s="39"/>
    </row>
    <row r="242" spans="2:22" ht="37.5" customHeight="1" x14ac:dyDescent="0.25">
      <c r="B242" s="271"/>
      <c r="C242" s="272"/>
      <c r="D242" s="91" t="s">
        <v>8</v>
      </c>
      <c r="E242" s="82" t="s">
        <v>110</v>
      </c>
      <c r="F242" s="82" t="s">
        <v>118</v>
      </c>
      <c r="G242" s="82" t="s">
        <v>10</v>
      </c>
      <c r="H242" s="82" t="s">
        <v>111</v>
      </c>
      <c r="I242" s="82" t="s">
        <v>16</v>
      </c>
      <c r="J242" s="33" t="s">
        <v>382</v>
      </c>
      <c r="K242" s="48" t="s">
        <v>6</v>
      </c>
      <c r="L242" s="48" t="s">
        <v>843</v>
      </c>
      <c r="M242" s="12">
        <v>7028.74</v>
      </c>
      <c r="N242" s="12">
        <v>7835.66</v>
      </c>
      <c r="O242" s="12">
        <v>7835.66</v>
      </c>
      <c r="P242" s="54">
        <f>O242/N242</f>
        <v>1</v>
      </c>
      <c r="Q242" s="12"/>
      <c r="R242" s="12">
        <v>7835.66</v>
      </c>
      <c r="S242" s="54">
        <f t="shared" si="4"/>
        <v>1</v>
      </c>
      <c r="T242" s="101" t="s">
        <v>21</v>
      </c>
      <c r="U242" s="101" t="s">
        <v>21</v>
      </c>
      <c r="V242" s="39"/>
    </row>
    <row r="243" spans="2:22" ht="39" customHeight="1" x14ac:dyDescent="0.25">
      <c r="B243" s="271" t="s">
        <v>492</v>
      </c>
      <c r="C243" s="272" t="s">
        <v>728</v>
      </c>
      <c r="D243" s="91" t="s">
        <v>270</v>
      </c>
      <c r="E243" s="271" t="s">
        <v>978</v>
      </c>
      <c r="F243" s="271"/>
      <c r="G243" s="271"/>
      <c r="H243" s="271"/>
      <c r="I243" s="271"/>
      <c r="J243" s="33" t="s">
        <v>407</v>
      </c>
      <c r="K243" s="48" t="s">
        <v>66</v>
      </c>
      <c r="L243" s="48" t="s">
        <v>7</v>
      </c>
      <c r="M243" s="14">
        <v>27</v>
      </c>
      <c r="N243" s="48">
        <v>30</v>
      </c>
      <c r="O243" s="48" t="s">
        <v>7</v>
      </c>
      <c r="P243" s="54" t="s">
        <v>7</v>
      </c>
      <c r="Q243" s="48"/>
      <c r="R243" s="14">
        <v>30</v>
      </c>
      <c r="S243" s="54">
        <f>R243/N243</f>
        <v>1</v>
      </c>
      <c r="T243" s="48" t="s">
        <v>21</v>
      </c>
      <c r="U243" s="92" t="s">
        <v>21</v>
      </c>
      <c r="V243" s="39"/>
    </row>
    <row r="244" spans="2:22" ht="26.25" customHeight="1" x14ac:dyDescent="0.25">
      <c r="B244" s="271"/>
      <c r="C244" s="272"/>
      <c r="D244" s="91" t="s">
        <v>8</v>
      </c>
      <c r="E244" s="82" t="s">
        <v>110</v>
      </c>
      <c r="F244" s="82" t="s">
        <v>118</v>
      </c>
      <c r="G244" s="82" t="s">
        <v>10</v>
      </c>
      <c r="H244" s="82" t="s">
        <v>111</v>
      </c>
      <c r="I244" s="82" t="s">
        <v>16</v>
      </c>
      <c r="J244" s="33" t="s">
        <v>382</v>
      </c>
      <c r="K244" s="48" t="s">
        <v>6</v>
      </c>
      <c r="L244" s="48" t="s">
        <v>843</v>
      </c>
      <c r="M244" s="12">
        <v>17843.43</v>
      </c>
      <c r="N244" s="12">
        <v>19826.03</v>
      </c>
      <c r="O244" s="12">
        <v>19826.03</v>
      </c>
      <c r="P244" s="54">
        <v>1</v>
      </c>
      <c r="Q244" s="12"/>
      <c r="R244" s="12">
        <v>19826</v>
      </c>
      <c r="S244" s="54">
        <f t="shared" si="4"/>
        <v>0.99999848683775827</v>
      </c>
      <c r="T244" s="92" t="s">
        <v>21</v>
      </c>
      <c r="U244" s="92" t="s">
        <v>21</v>
      </c>
      <c r="V244" s="39"/>
    </row>
    <row r="245" spans="2:22" ht="40.5" customHeight="1" x14ac:dyDescent="0.25">
      <c r="B245" s="271" t="s">
        <v>493</v>
      </c>
      <c r="C245" s="272" t="s">
        <v>123</v>
      </c>
      <c r="D245" s="91" t="s">
        <v>270</v>
      </c>
      <c r="E245" s="271" t="s">
        <v>124</v>
      </c>
      <c r="F245" s="271"/>
      <c r="G245" s="271"/>
      <c r="H245" s="271"/>
      <c r="I245" s="271"/>
      <c r="J245" s="33" t="s">
        <v>618</v>
      </c>
      <c r="K245" s="48" t="s">
        <v>91</v>
      </c>
      <c r="L245" s="48" t="s">
        <v>7</v>
      </c>
      <c r="M245" s="106">
        <v>465529</v>
      </c>
      <c r="N245" s="106">
        <v>467258</v>
      </c>
      <c r="O245" s="106" t="s">
        <v>7</v>
      </c>
      <c r="P245" s="54" t="s">
        <v>7</v>
      </c>
      <c r="Q245" s="106"/>
      <c r="R245" s="106">
        <v>467258</v>
      </c>
      <c r="S245" s="54">
        <f>R245/N245</f>
        <v>1</v>
      </c>
      <c r="T245" s="13" t="s">
        <v>719</v>
      </c>
      <c r="U245" s="48" t="s">
        <v>21</v>
      </c>
      <c r="V245" s="39"/>
    </row>
    <row r="246" spans="2:22" ht="24.75" customHeight="1" x14ac:dyDescent="0.25">
      <c r="B246" s="271"/>
      <c r="C246" s="272"/>
      <c r="D246" s="91" t="s">
        <v>8</v>
      </c>
      <c r="E246" s="82" t="s">
        <v>110</v>
      </c>
      <c r="F246" s="82" t="s">
        <v>118</v>
      </c>
      <c r="G246" s="82" t="s">
        <v>10</v>
      </c>
      <c r="H246" s="82" t="s">
        <v>111</v>
      </c>
      <c r="I246" s="82" t="s">
        <v>13</v>
      </c>
      <c r="J246" s="33" t="s">
        <v>382</v>
      </c>
      <c r="K246" s="48" t="s">
        <v>6</v>
      </c>
      <c r="L246" s="48" t="s">
        <v>843</v>
      </c>
      <c r="M246" s="12">
        <v>70788.34</v>
      </c>
      <c r="N246" s="12">
        <v>71051.25</v>
      </c>
      <c r="O246" s="12">
        <v>71051.25</v>
      </c>
      <c r="P246" s="54">
        <f>O246/N246</f>
        <v>1</v>
      </c>
      <c r="Q246" s="12"/>
      <c r="R246" s="12">
        <v>71984.929999999993</v>
      </c>
      <c r="S246" s="54">
        <f t="shared" si="4"/>
        <v>1.0131409369997009</v>
      </c>
      <c r="T246" s="48" t="s">
        <v>21</v>
      </c>
      <c r="U246" s="48" t="s">
        <v>21</v>
      </c>
      <c r="V246" s="39" t="s">
        <v>628</v>
      </c>
    </row>
    <row r="247" spans="2:22" ht="38.25" customHeight="1" x14ac:dyDescent="0.25">
      <c r="B247" s="271" t="s">
        <v>494</v>
      </c>
      <c r="C247" s="272" t="s">
        <v>125</v>
      </c>
      <c r="D247" s="91" t="s">
        <v>270</v>
      </c>
      <c r="E247" s="271" t="s">
        <v>126</v>
      </c>
      <c r="F247" s="271"/>
      <c r="G247" s="271"/>
      <c r="H247" s="271"/>
      <c r="I247" s="271"/>
      <c r="J247" s="33" t="s">
        <v>618</v>
      </c>
      <c r="K247" s="48" t="s">
        <v>91</v>
      </c>
      <c r="L247" s="48" t="s">
        <v>7</v>
      </c>
      <c r="M247" s="106">
        <v>109710</v>
      </c>
      <c r="N247" s="106">
        <v>110630</v>
      </c>
      <c r="O247" s="106" t="s">
        <v>7</v>
      </c>
      <c r="P247" s="54" t="s">
        <v>7</v>
      </c>
      <c r="Q247" s="106"/>
      <c r="R247" s="106">
        <v>102273</v>
      </c>
      <c r="S247" s="54">
        <f>R247/N247</f>
        <v>0.92445991141643313</v>
      </c>
      <c r="T247" s="13" t="s">
        <v>719</v>
      </c>
      <c r="U247" s="48" t="s">
        <v>21</v>
      </c>
      <c r="V247" s="39"/>
    </row>
    <row r="248" spans="2:22" ht="24" customHeight="1" x14ac:dyDescent="0.25">
      <c r="B248" s="271"/>
      <c r="C248" s="272"/>
      <c r="D248" s="91" t="s">
        <v>8</v>
      </c>
      <c r="E248" s="82" t="s">
        <v>110</v>
      </c>
      <c r="F248" s="82" t="s">
        <v>118</v>
      </c>
      <c r="G248" s="82" t="s">
        <v>10</v>
      </c>
      <c r="H248" s="82" t="s">
        <v>111</v>
      </c>
      <c r="I248" s="82" t="s">
        <v>13</v>
      </c>
      <c r="J248" s="33" t="s">
        <v>382</v>
      </c>
      <c r="K248" s="48" t="s">
        <v>6</v>
      </c>
      <c r="L248" s="48" t="s">
        <v>843</v>
      </c>
      <c r="M248" s="12">
        <v>12369.119999999999</v>
      </c>
      <c r="N248" s="12">
        <v>12448.3</v>
      </c>
      <c r="O248" s="12">
        <v>12448.3</v>
      </c>
      <c r="P248" s="54">
        <f>O248/N248</f>
        <v>1</v>
      </c>
      <c r="Q248" s="12"/>
      <c r="R248" s="12">
        <v>12525.24</v>
      </c>
      <c r="S248" s="54">
        <f t="shared" si="4"/>
        <v>1.0061807636384086</v>
      </c>
      <c r="T248" s="48" t="s">
        <v>21</v>
      </c>
      <c r="U248" s="48" t="s">
        <v>21</v>
      </c>
      <c r="V248" s="39" t="s">
        <v>628</v>
      </c>
    </row>
    <row r="249" spans="2:22" ht="40.5" customHeight="1" x14ac:dyDescent="0.25">
      <c r="B249" s="271" t="s">
        <v>495</v>
      </c>
      <c r="C249" s="272" t="s">
        <v>658</v>
      </c>
      <c r="D249" s="91" t="s">
        <v>270</v>
      </c>
      <c r="E249" s="271" t="s">
        <v>127</v>
      </c>
      <c r="F249" s="271"/>
      <c r="G249" s="271"/>
      <c r="H249" s="271"/>
      <c r="I249" s="271"/>
      <c r="J249" s="33" t="s">
        <v>618</v>
      </c>
      <c r="K249" s="48" t="s">
        <v>91</v>
      </c>
      <c r="L249" s="48" t="s">
        <v>7</v>
      </c>
      <c r="M249" s="106">
        <v>287557</v>
      </c>
      <c r="N249" s="106">
        <v>290333</v>
      </c>
      <c r="O249" s="106" t="s">
        <v>7</v>
      </c>
      <c r="P249" s="54" t="s">
        <v>7</v>
      </c>
      <c r="Q249" s="106"/>
      <c r="R249" s="106">
        <v>290380</v>
      </c>
      <c r="S249" s="54">
        <f>R249/N249</f>
        <v>1.000161883079085</v>
      </c>
      <c r="T249" s="13" t="s">
        <v>718</v>
      </c>
      <c r="U249" s="48" t="s">
        <v>21</v>
      </c>
      <c r="V249" s="39"/>
    </row>
    <row r="250" spans="2:22" ht="28.5" customHeight="1" x14ac:dyDescent="0.25">
      <c r="B250" s="271"/>
      <c r="C250" s="272"/>
      <c r="D250" s="91" t="s">
        <v>8</v>
      </c>
      <c r="E250" s="82" t="s">
        <v>110</v>
      </c>
      <c r="F250" s="82" t="s">
        <v>118</v>
      </c>
      <c r="G250" s="82" t="s">
        <v>10</v>
      </c>
      <c r="H250" s="82" t="s">
        <v>111</v>
      </c>
      <c r="I250" s="82" t="s">
        <v>13</v>
      </c>
      <c r="J250" s="33" t="s">
        <v>382</v>
      </c>
      <c r="K250" s="48" t="s">
        <v>6</v>
      </c>
      <c r="L250" s="48" t="s">
        <v>843</v>
      </c>
      <c r="M250" s="12">
        <v>6438.4</v>
      </c>
      <c r="N250" s="12">
        <v>6500.56</v>
      </c>
      <c r="O250" s="12">
        <v>6500.56</v>
      </c>
      <c r="P250" s="54">
        <f>O250/N250</f>
        <v>1</v>
      </c>
      <c r="Q250" s="12"/>
      <c r="R250" s="12">
        <v>6597.48</v>
      </c>
      <c r="S250" s="54">
        <f t="shared" si="4"/>
        <v>1.0149094847213163</v>
      </c>
      <c r="T250" s="48" t="s">
        <v>21</v>
      </c>
      <c r="U250" s="48" t="s">
        <v>21</v>
      </c>
      <c r="V250" s="39" t="s">
        <v>628</v>
      </c>
    </row>
    <row r="251" spans="2:22" ht="42.75" customHeight="1" x14ac:dyDescent="0.25">
      <c r="B251" s="271" t="s">
        <v>496</v>
      </c>
      <c r="C251" s="272" t="s">
        <v>128</v>
      </c>
      <c r="D251" s="91" t="s">
        <v>270</v>
      </c>
      <c r="E251" s="271" t="s">
        <v>1041</v>
      </c>
      <c r="F251" s="271"/>
      <c r="G251" s="271"/>
      <c r="H251" s="271"/>
      <c r="I251" s="271"/>
      <c r="J251" s="33" t="s">
        <v>619</v>
      </c>
      <c r="K251" s="48" t="s">
        <v>66</v>
      </c>
      <c r="L251" s="48" t="s">
        <v>7</v>
      </c>
      <c r="M251" s="14">
        <v>25</v>
      </c>
      <c r="N251" s="14">
        <v>25</v>
      </c>
      <c r="O251" s="48" t="s">
        <v>7</v>
      </c>
      <c r="P251" s="54" t="s">
        <v>7</v>
      </c>
      <c r="Q251" s="48"/>
      <c r="R251" s="14">
        <v>25</v>
      </c>
      <c r="S251" s="54">
        <f>R251/N251</f>
        <v>1</v>
      </c>
      <c r="T251" s="48" t="s">
        <v>21</v>
      </c>
      <c r="U251" s="48" t="s">
        <v>21</v>
      </c>
      <c r="V251" s="39"/>
    </row>
    <row r="252" spans="2:22" ht="33.950000000000003" customHeight="1" x14ac:dyDescent="0.25">
      <c r="B252" s="271"/>
      <c r="C252" s="272"/>
      <c r="D252" s="91" t="s">
        <v>8</v>
      </c>
      <c r="E252" s="82" t="s">
        <v>110</v>
      </c>
      <c r="F252" s="82" t="s">
        <v>118</v>
      </c>
      <c r="G252" s="82" t="s">
        <v>10</v>
      </c>
      <c r="H252" s="82" t="s">
        <v>111</v>
      </c>
      <c r="I252" s="82" t="s">
        <v>13</v>
      </c>
      <c r="J252" s="33" t="s">
        <v>382</v>
      </c>
      <c r="K252" s="48" t="s">
        <v>6</v>
      </c>
      <c r="L252" s="48" t="s">
        <v>843</v>
      </c>
      <c r="M252" s="12">
        <v>16388.54</v>
      </c>
      <c r="N252" s="12">
        <v>16388.54</v>
      </c>
      <c r="O252" s="12">
        <v>16388.54</v>
      </c>
      <c r="P252" s="54">
        <f>O252/N252</f>
        <v>1</v>
      </c>
      <c r="Q252" s="12"/>
      <c r="R252" s="12">
        <v>16388.54</v>
      </c>
      <c r="S252" s="54">
        <f t="shared" si="4"/>
        <v>1</v>
      </c>
      <c r="T252" s="48" t="s">
        <v>21</v>
      </c>
      <c r="U252" s="48" t="s">
        <v>21</v>
      </c>
      <c r="V252" s="39"/>
    </row>
    <row r="253" spans="2:22" ht="42.75" customHeight="1" x14ac:dyDescent="0.25">
      <c r="B253" s="271" t="s">
        <v>497</v>
      </c>
      <c r="C253" s="272" t="s">
        <v>129</v>
      </c>
      <c r="D253" s="91" t="s">
        <v>270</v>
      </c>
      <c r="E253" s="271" t="s">
        <v>1042</v>
      </c>
      <c r="F253" s="271"/>
      <c r="G253" s="271"/>
      <c r="H253" s="271"/>
      <c r="I253" s="271"/>
      <c r="J253" s="33" t="s">
        <v>596</v>
      </c>
      <c r="K253" s="48" t="s">
        <v>66</v>
      </c>
      <c r="L253" s="48" t="s">
        <v>7</v>
      </c>
      <c r="M253" s="106">
        <v>15864</v>
      </c>
      <c r="N253" s="106">
        <v>15982</v>
      </c>
      <c r="O253" s="106" t="s">
        <v>7</v>
      </c>
      <c r="P253" s="54" t="s">
        <v>7</v>
      </c>
      <c r="Q253" s="106"/>
      <c r="R253" s="106">
        <v>15982</v>
      </c>
      <c r="S253" s="54">
        <f>R253/N253</f>
        <v>1</v>
      </c>
      <c r="T253" s="13" t="s">
        <v>718</v>
      </c>
      <c r="U253" s="48" t="s">
        <v>21</v>
      </c>
      <c r="V253" s="39"/>
    </row>
    <row r="254" spans="2:22" ht="21" customHeight="1" x14ac:dyDescent="0.25">
      <c r="B254" s="271"/>
      <c r="C254" s="272"/>
      <c r="D254" s="91" t="s">
        <v>8</v>
      </c>
      <c r="E254" s="82" t="s">
        <v>110</v>
      </c>
      <c r="F254" s="82" t="s">
        <v>118</v>
      </c>
      <c r="G254" s="82" t="s">
        <v>10</v>
      </c>
      <c r="H254" s="82" t="s">
        <v>111</v>
      </c>
      <c r="I254" s="82" t="s">
        <v>13</v>
      </c>
      <c r="J254" s="33" t="s">
        <v>382</v>
      </c>
      <c r="K254" s="48" t="s">
        <v>6</v>
      </c>
      <c r="L254" s="48" t="s">
        <v>843</v>
      </c>
      <c r="M254" s="12">
        <v>27994.78</v>
      </c>
      <c r="N254" s="12">
        <v>28155.399999999998</v>
      </c>
      <c r="O254" s="12">
        <v>28155.399999999998</v>
      </c>
      <c r="P254" s="54">
        <f>O254/N254</f>
        <v>1</v>
      </c>
      <c r="Q254" s="12"/>
      <c r="R254" s="12">
        <v>28600.22</v>
      </c>
      <c r="S254" s="54">
        <f t="shared" si="4"/>
        <v>1.0157987455337165</v>
      </c>
      <c r="T254" s="48" t="s">
        <v>21</v>
      </c>
      <c r="U254" s="48" t="s">
        <v>21</v>
      </c>
      <c r="V254" s="39" t="s">
        <v>628</v>
      </c>
    </row>
    <row r="255" spans="2:22" ht="38.25" customHeight="1" x14ac:dyDescent="0.25">
      <c r="B255" s="271" t="s">
        <v>498</v>
      </c>
      <c r="C255" s="272" t="s">
        <v>130</v>
      </c>
      <c r="D255" s="91" t="s">
        <v>270</v>
      </c>
      <c r="E255" s="271" t="s">
        <v>131</v>
      </c>
      <c r="F255" s="271"/>
      <c r="G255" s="271"/>
      <c r="H255" s="271"/>
      <c r="I255" s="271"/>
      <c r="J255" s="33" t="s">
        <v>625</v>
      </c>
      <c r="K255" s="48" t="s">
        <v>91</v>
      </c>
      <c r="L255" s="48" t="s">
        <v>7</v>
      </c>
      <c r="M255" s="106">
        <v>765121</v>
      </c>
      <c r="N255" s="106">
        <v>816854</v>
      </c>
      <c r="O255" s="106" t="s">
        <v>7</v>
      </c>
      <c r="P255" s="54" t="s">
        <v>7</v>
      </c>
      <c r="Q255" s="106"/>
      <c r="R255" s="106">
        <v>814512</v>
      </c>
      <c r="S255" s="54">
        <f>R255/N255</f>
        <v>0.9971329025750012</v>
      </c>
      <c r="T255" s="13" t="s">
        <v>779</v>
      </c>
      <c r="U255" s="48" t="s">
        <v>21</v>
      </c>
      <c r="V255" s="39"/>
    </row>
    <row r="256" spans="2:22" ht="23.25" customHeight="1" x14ac:dyDescent="0.25">
      <c r="B256" s="271"/>
      <c r="C256" s="272"/>
      <c r="D256" s="91" t="s">
        <v>8</v>
      </c>
      <c r="E256" s="82" t="s">
        <v>110</v>
      </c>
      <c r="F256" s="82" t="s">
        <v>118</v>
      </c>
      <c r="G256" s="82" t="s">
        <v>10</v>
      </c>
      <c r="H256" s="82" t="s">
        <v>111</v>
      </c>
      <c r="I256" s="82" t="s">
        <v>13</v>
      </c>
      <c r="J256" s="33" t="s">
        <v>382</v>
      </c>
      <c r="K256" s="48" t="s">
        <v>6</v>
      </c>
      <c r="L256" s="48" t="s">
        <v>843</v>
      </c>
      <c r="M256" s="12">
        <v>86390.73</v>
      </c>
      <c r="N256" s="12">
        <v>91949.42</v>
      </c>
      <c r="O256" s="12">
        <v>91949.42</v>
      </c>
      <c r="P256" s="54">
        <f>O256/N256</f>
        <v>1</v>
      </c>
      <c r="Q256" s="12"/>
      <c r="R256" s="12">
        <v>92556.96</v>
      </c>
      <c r="S256" s="54">
        <f t="shared" si="4"/>
        <v>1.0066073282463337</v>
      </c>
      <c r="T256" s="48" t="s">
        <v>21</v>
      </c>
      <c r="U256" s="48" t="s">
        <v>21</v>
      </c>
      <c r="V256" s="39" t="s">
        <v>628</v>
      </c>
    </row>
    <row r="257" spans="2:22" ht="36.75" customHeight="1" x14ac:dyDescent="0.25">
      <c r="B257" s="271" t="s">
        <v>499</v>
      </c>
      <c r="C257" s="272" t="s">
        <v>130</v>
      </c>
      <c r="D257" s="91" t="s">
        <v>270</v>
      </c>
      <c r="E257" s="271" t="s">
        <v>1043</v>
      </c>
      <c r="F257" s="271"/>
      <c r="G257" s="271"/>
      <c r="H257" s="271"/>
      <c r="I257" s="271"/>
      <c r="J257" s="33" t="s">
        <v>625</v>
      </c>
      <c r="K257" s="48" t="s">
        <v>91</v>
      </c>
      <c r="L257" s="48" t="s">
        <v>7</v>
      </c>
      <c r="M257" s="106">
        <v>126311</v>
      </c>
      <c r="N257" s="106">
        <v>137907</v>
      </c>
      <c r="O257" s="106" t="s">
        <v>7</v>
      </c>
      <c r="P257" s="54" t="s">
        <v>7</v>
      </c>
      <c r="Q257" s="106"/>
      <c r="R257" s="106">
        <v>133482</v>
      </c>
      <c r="S257" s="54">
        <f>R257/N257</f>
        <v>0.96791315886793272</v>
      </c>
      <c r="T257" s="13" t="s">
        <v>780</v>
      </c>
      <c r="U257" s="48" t="s">
        <v>21</v>
      </c>
      <c r="V257" s="39"/>
    </row>
    <row r="258" spans="2:22" ht="27.75" customHeight="1" x14ac:dyDescent="0.25">
      <c r="B258" s="271"/>
      <c r="C258" s="272"/>
      <c r="D258" s="91" t="s">
        <v>8</v>
      </c>
      <c r="E258" s="82" t="s">
        <v>110</v>
      </c>
      <c r="F258" s="82" t="s">
        <v>118</v>
      </c>
      <c r="G258" s="82" t="s">
        <v>10</v>
      </c>
      <c r="H258" s="82" t="s">
        <v>111</v>
      </c>
      <c r="I258" s="82" t="s">
        <v>13</v>
      </c>
      <c r="J258" s="33" t="s">
        <v>382</v>
      </c>
      <c r="K258" s="48" t="s">
        <v>6</v>
      </c>
      <c r="L258" s="48" t="s">
        <v>843</v>
      </c>
      <c r="M258" s="12">
        <v>26063.01</v>
      </c>
      <c r="N258" s="12">
        <v>28455.73</v>
      </c>
      <c r="O258" s="12">
        <v>28455.73</v>
      </c>
      <c r="P258" s="54">
        <f>O258/N258</f>
        <v>1</v>
      </c>
      <c r="Q258" s="12"/>
      <c r="R258" s="12">
        <v>28933.06</v>
      </c>
      <c r="S258" s="54">
        <f t="shared" si="4"/>
        <v>1.016774477407538</v>
      </c>
      <c r="T258" s="48" t="s">
        <v>21</v>
      </c>
      <c r="U258" s="48" t="s">
        <v>21</v>
      </c>
      <c r="V258" s="39" t="s">
        <v>628</v>
      </c>
    </row>
    <row r="259" spans="2:22" ht="37.5" customHeight="1" x14ac:dyDescent="0.25">
      <c r="B259" s="271" t="s">
        <v>704</v>
      </c>
      <c r="C259" s="272" t="s">
        <v>132</v>
      </c>
      <c r="D259" s="91" t="s">
        <v>270</v>
      </c>
      <c r="E259" s="271" t="s">
        <v>133</v>
      </c>
      <c r="F259" s="271"/>
      <c r="G259" s="271"/>
      <c r="H259" s="271"/>
      <c r="I259" s="271"/>
      <c r="J259" s="33" t="s">
        <v>625</v>
      </c>
      <c r="K259" s="48" t="s">
        <v>91</v>
      </c>
      <c r="L259" s="48" t="s">
        <v>7</v>
      </c>
      <c r="M259" s="106">
        <v>32208</v>
      </c>
      <c r="N259" s="106">
        <v>32642</v>
      </c>
      <c r="O259" s="106" t="s">
        <v>7</v>
      </c>
      <c r="P259" s="54" t="s">
        <v>7</v>
      </c>
      <c r="Q259" s="106"/>
      <c r="R259" s="106">
        <v>32451</v>
      </c>
      <c r="S259" s="54">
        <f>R259/N259</f>
        <v>0.99414864285276638</v>
      </c>
      <c r="T259" s="13" t="s">
        <v>781</v>
      </c>
      <c r="U259" s="48" t="s">
        <v>21</v>
      </c>
      <c r="V259" s="39"/>
    </row>
    <row r="260" spans="2:22" ht="25.5" customHeight="1" x14ac:dyDescent="0.25">
      <c r="B260" s="271"/>
      <c r="C260" s="272"/>
      <c r="D260" s="91" t="s">
        <v>8</v>
      </c>
      <c r="E260" s="82" t="s">
        <v>110</v>
      </c>
      <c r="F260" s="82" t="s">
        <v>118</v>
      </c>
      <c r="G260" s="82" t="s">
        <v>10</v>
      </c>
      <c r="H260" s="82" t="s">
        <v>111</v>
      </c>
      <c r="I260" s="82" t="s">
        <v>13</v>
      </c>
      <c r="J260" s="33" t="s">
        <v>382</v>
      </c>
      <c r="K260" s="48" t="s">
        <v>6</v>
      </c>
      <c r="L260" s="48" t="s">
        <v>843</v>
      </c>
      <c r="M260" s="12">
        <v>6097.25</v>
      </c>
      <c r="N260" s="12">
        <v>6179.12</v>
      </c>
      <c r="O260" s="12">
        <v>6179.12</v>
      </c>
      <c r="P260" s="54">
        <f>O260/N260</f>
        <v>1</v>
      </c>
      <c r="Q260" s="12"/>
      <c r="R260" s="12">
        <v>6238.4</v>
      </c>
      <c r="S260" s="54">
        <f t="shared" si="4"/>
        <v>1.0095935990885434</v>
      </c>
      <c r="T260" s="48" t="s">
        <v>21</v>
      </c>
      <c r="U260" s="48" t="s">
        <v>21</v>
      </c>
      <c r="V260" s="39" t="s">
        <v>628</v>
      </c>
    </row>
    <row r="261" spans="2:22" ht="36" customHeight="1" x14ac:dyDescent="0.25">
      <c r="B261" s="271" t="s">
        <v>500</v>
      </c>
      <c r="C261" s="272" t="s">
        <v>659</v>
      </c>
      <c r="D261" s="91" t="s">
        <v>270</v>
      </c>
      <c r="E261" s="271" t="s">
        <v>660</v>
      </c>
      <c r="F261" s="271"/>
      <c r="G261" s="271"/>
      <c r="H261" s="271"/>
      <c r="I261" s="271"/>
      <c r="J261" s="33" t="s">
        <v>625</v>
      </c>
      <c r="K261" s="48" t="s">
        <v>91</v>
      </c>
      <c r="L261" s="48" t="s">
        <v>7</v>
      </c>
      <c r="M261" s="106">
        <v>98471</v>
      </c>
      <c r="N261" s="106">
        <v>105320</v>
      </c>
      <c r="O261" s="106" t="s">
        <v>7</v>
      </c>
      <c r="P261" s="54" t="s">
        <v>7</v>
      </c>
      <c r="Q261" s="106"/>
      <c r="R261" s="106">
        <v>105176</v>
      </c>
      <c r="S261" s="54">
        <f>R261/N261</f>
        <v>0.9986327383213065</v>
      </c>
      <c r="T261" s="13" t="s">
        <v>722</v>
      </c>
      <c r="U261" s="48" t="s">
        <v>21</v>
      </c>
      <c r="V261" s="39"/>
    </row>
    <row r="262" spans="2:22" ht="23.25" customHeight="1" x14ac:dyDescent="0.25">
      <c r="B262" s="271"/>
      <c r="C262" s="272"/>
      <c r="D262" s="91" t="s">
        <v>8</v>
      </c>
      <c r="E262" s="82" t="s">
        <v>110</v>
      </c>
      <c r="F262" s="82" t="s">
        <v>118</v>
      </c>
      <c r="G262" s="82" t="s">
        <v>10</v>
      </c>
      <c r="H262" s="82" t="s">
        <v>111</v>
      </c>
      <c r="I262" s="82" t="s">
        <v>13</v>
      </c>
      <c r="J262" s="33" t="s">
        <v>382</v>
      </c>
      <c r="K262" s="48" t="s">
        <v>6</v>
      </c>
      <c r="L262" s="48" t="s">
        <v>843</v>
      </c>
      <c r="M262" s="12">
        <v>5776.3</v>
      </c>
      <c r="N262" s="12">
        <v>6178.07</v>
      </c>
      <c r="O262" s="12">
        <v>6178.07</v>
      </c>
      <c r="P262" s="54">
        <f>O262/N262</f>
        <v>1</v>
      </c>
      <c r="Q262" s="12"/>
      <c r="R262" s="12">
        <v>6306.46</v>
      </c>
      <c r="S262" s="54">
        <f t="shared" si="4"/>
        <v>1.0207815709436767</v>
      </c>
      <c r="T262" s="48" t="s">
        <v>21</v>
      </c>
      <c r="U262" s="48" t="s">
        <v>21</v>
      </c>
      <c r="V262" s="39" t="s">
        <v>628</v>
      </c>
    </row>
    <row r="263" spans="2:22" ht="35.25" customHeight="1" x14ac:dyDescent="0.25">
      <c r="B263" s="271" t="s">
        <v>501</v>
      </c>
      <c r="C263" s="272" t="s">
        <v>134</v>
      </c>
      <c r="D263" s="91" t="s">
        <v>270</v>
      </c>
      <c r="E263" s="271" t="s">
        <v>135</v>
      </c>
      <c r="F263" s="271"/>
      <c r="G263" s="271"/>
      <c r="H263" s="271"/>
      <c r="I263" s="271"/>
      <c r="J263" s="33" t="s">
        <v>619</v>
      </c>
      <c r="K263" s="48" t="s">
        <v>66</v>
      </c>
      <c r="L263" s="48" t="s">
        <v>7</v>
      </c>
      <c r="M263" s="106">
        <v>1060</v>
      </c>
      <c r="N263" s="106">
        <v>1250</v>
      </c>
      <c r="O263" s="106" t="s">
        <v>7</v>
      </c>
      <c r="P263" s="54" t="s">
        <v>7</v>
      </c>
      <c r="Q263" s="106"/>
      <c r="R263" s="106">
        <v>1250</v>
      </c>
      <c r="S263" s="54">
        <f>R263/N263</f>
        <v>1</v>
      </c>
      <c r="T263" s="13" t="s">
        <v>719</v>
      </c>
      <c r="U263" s="48" t="s">
        <v>21</v>
      </c>
      <c r="V263" s="39"/>
    </row>
    <row r="264" spans="2:22" ht="24" customHeight="1" x14ac:dyDescent="0.25">
      <c r="B264" s="271"/>
      <c r="C264" s="272"/>
      <c r="D264" s="91" t="s">
        <v>8</v>
      </c>
      <c r="E264" s="82" t="s">
        <v>110</v>
      </c>
      <c r="F264" s="82" t="s">
        <v>118</v>
      </c>
      <c r="G264" s="82" t="s">
        <v>10</v>
      </c>
      <c r="H264" s="82" t="s">
        <v>111</v>
      </c>
      <c r="I264" s="82" t="s">
        <v>13</v>
      </c>
      <c r="J264" s="33" t="s">
        <v>382</v>
      </c>
      <c r="K264" s="48" t="s">
        <v>6</v>
      </c>
      <c r="L264" s="48" t="s">
        <v>843</v>
      </c>
      <c r="M264" s="12">
        <v>9205.14</v>
      </c>
      <c r="N264" s="12">
        <v>8783.5300000000007</v>
      </c>
      <c r="O264" s="12">
        <v>8783.5300000000007</v>
      </c>
      <c r="P264" s="54">
        <f>O264/N264</f>
        <v>1</v>
      </c>
      <c r="Q264" s="12"/>
      <c r="R264" s="12">
        <v>8786.6</v>
      </c>
      <c r="S264" s="54">
        <f t="shared" si="4"/>
        <v>1.0003495177906832</v>
      </c>
      <c r="T264" s="48" t="s">
        <v>21</v>
      </c>
      <c r="U264" s="48" t="s">
        <v>21</v>
      </c>
      <c r="V264" s="39"/>
    </row>
    <row r="265" spans="2:22" ht="37.5" customHeight="1" x14ac:dyDescent="0.25">
      <c r="B265" s="271" t="s">
        <v>502</v>
      </c>
      <c r="C265" s="272" t="s">
        <v>979</v>
      </c>
      <c r="D265" s="91" t="s">
        <v>270</v>
      </c>
      <c r="E265" s="271" t="s">
        <v>136</v>
      </c>
      <c r="F265" s="271"/>
      <c r="G265" s="271"/>
      <c r="H265" s="271"/>
      <c r="I265" s="271"/>
      <c r="J265" s="33" t="s">
        <v>620</v>
      </c>
      <c r="K265" s="48" t="s">
        <v>66</v>
      </c>
      <c r="L265" s="48" t="s">
        <v>7</v>
      </c>
      <c r="M265" s="14">
        <v>234</v>
      </c>
      <c r="N265" s="14">
        <v>233</v>
      </c>
      <c r="O265" s="48" t="s">
        <v>7</v>
      </c>
      <c r="P265" s="54" t="s">
        <v>7</v>
      </c>
      <c r="Q265" s="48"/>
      <c r="R265" s="14">
        <v>233</v>
      </c>
      <c r="S265" s="54">
        <f>R265/N265</f>
        <v>1</v>
      </c>
      <c r="T265" s="13" t="s">
        <v>782</v>
      </c>
      <c r="U265" s="48" t="s">
        <v>21</v>
      </c>
      <c r="V265" s="39"/>
    </row>
    <row r="266" spans="2:22" ht="21" customHeight="1" x14ac:dyDescent="0.25">
      <c r="B266" s="271"/>
      <c r="C266" s="272"/>
      <c r="D266" s="91" t="s">
        <v>8</v>
      </c>
      <c r="E266" s="82" t="s">
        <v>110</v>
      </c>
      <c r="F266" s="82" t="s">
        <v>118</v>
      </c>
      <c r="G266" s="82" t="s">
        <v>10</v>
      </c>
      <c r="H266" s="82" t="s">
        <v>111</v>
      </c>
      <c r="I266" s="82" t="s">
        <v>13</v>
      </c>
      <c r="J266" s="33" t="s">
        <v>382</v>
      </c>
      <c r="K266" s="48" t="s">
        <v>6</v>
      </c>
      <c r="L266" s="48" t="s">
        <v>843</v>
      </c>
      <c r="M266" s="12">
        <v>43902.26</v>
      </c>
      <c r="N266" s="12">
        <v>43676.07</v>
      </c>
      <c r="O266" s="12">
        <v>43676.07</v>
      </c>
      <c r="P266" s="54">
        <f>O266/N266</f>
        <v>1</v>
      </c>
      <c r="Q266" s="12"/>
      <c r="R266" s="12">
        <v>45117.279999999999</v>
      </c>
      <c r="S266" s="54">
        <f t="shared" si="4"/>
        <v>1.0329977033190028</v>
      </c>
      <c r="T266" s="48" t="s">
        <v>21</v>
      </c>
      <c r="U266" s="48" t="s">
        <v>21</v>
      </c>
      <c r="V266" s="39" t="s">
        <v>628</v>
      </c>
    </row>
    <row r="267" spans="2:22" ht="36.75" customHeight="1" x14ac:dyDescent="0.25">
      <c r="B267" s="271" t="s">
        <v>503</v>
      </c>
      <c r="C267" s="272" t="s">
        <v>137</v>
      </c>
      <c r="D267" s="91" t="s">
        <v>270</v>
      </c>
      <c r="E267" s="271" t="s">
        <v>138</v>
      </c>
      <c r="F267" s="271"/>
      <c r="G267" s="271"/>
      <c r="H267" s="271"/>
      <c r="I267" s="271"/>
      <c r="J267" s="33" t="s">
        <v>620</v>
      </c>
      <c r="K267" s="48" t="s">
        <v>66</v>
      </c>
      <c r="L267" s="48" t="s">
        <v>7</v>
      </c>
      <c r="M267" s="14">
        <v>32</v>
      </c>
      <c r="N267" s="14">
        <v>33</v>
      </c>
      <c r="O267" s="48" t="s">
        <v>7</v>
      </c>
      <c r="P267" s="54" t="s">
        <v>7</v>
      </c>
      <c r="Q267" s="48"/>
      <c r="R267" s="14">
        <v>33</v>
      </c>
      <c r="S267" s="54">
        <f>R267/N267</f>
        <v>1</v>
      </c>
      <c r="T267" s="13" t="s">
        <v>783</v>
      </c>
      <c r="U267" s="48" t="s">
        <v>21</v>
      </c>
      <c r="V267" s="39"/>
    </row>
    <row r="268" spans="2:22" ht="18" customHeight="1" x14ac:dyDescent="0.25">
      <c r="B268" s="271"/>
      <c r="C268" s="272"/>
      <c r="D268" s="91" t="s">
        <v>8</v>
      </c>
      <c r="E268" s="82" t="s">
        <v>110</v>
      </c>
      <c r="F268" s="82" t="s">
        <v>118</v>
      </c>
      <c r="G268" s="82" t="s">
        <v>10</v>
      </c>
      <c r="H268" s="82" t="s">
        <v>111</v>
      </c>
      <c r="I268" s="82" t="s">
        <v>13</v>
      </c>
      <c r="J268" s="33" t="s">
        <v>382</v>
      </c>
      <c r="K268" s="48" t="s">
        <v>6</v>
      </c>
      <c r="L268" s="48" t="s">
        <v>843</v>
      </c>
      <c r="M268" s="12">
        <v>13278.83</v>
      </c>
      <c r="N268" s="12">
        <v>13693.79</v>
      </c>
      <c r="O268" s="12">
        <v>13693.79</v>
      </c>
      <c r="P268" s="54">
        <f>O268/N268</f>
        <v>1</v>
      </c>
      <c r="Q268" s="12"/>
      <c r="R268" s="12">
        <v>13931.66</v>
      </c>
      <c r="S268" s="54">
        <f t="shared" si="4"/>
        <v>1.0173706475709061</v>
      </c>
      <c r="T268" s="48" t="s">
        <v>21</v>
      </c>
      <c r="U268" s="48" t="s">
        <v>21</v>
      </c>
      <c r="V268" s="39" t="s">
        <v>628</v>
      </c>
    </row>
    <row r="269" spans="2:22" ht="36.75" customHeight="1" x14ac:dyDescent="0.25">
      <c r="B269" s="271" t="s">
        <v>504</v>
      </c>
      <c r="C269" s="272" t="s">
        <v>1044</v>
      </c>
      <c r="D269" s="91" t="s">
        <v>270</v>
      </c>
      <c r="E269" s="271" t="s">
        <v>139</v>
      </c>
      <c r="F269" s="271"/>
      <c r="G269" s="271"/>
      <c r="H269" s="271"/>
      <c r="I269" s="271"/>
      <c r="J269" s="33" t="s">
        <v>621</v>
      </c>
      <c r="K269" s="48" t="s">
        <v>66</v>
      </c>
      <c r="L269" s="48" t="s">
        <v>7</v>
      </c>
      <c r="M269" s="14">
        <v>3</v>
      </c>
      <c r="N269" s="14">
        <v>3</v>
      </c>
      <c r="O269" s="48" t="s">
        <v>7</v>
      </c>
      <c r="P269" s="54" t="s">
        <v>7</v>
      </c>
      <c r="Q269" s="48"/>
      <c r="R269" s="14">
        <v>3</v>
      </c>
      <c r="S269" s="54">
        <f>R269/N269</f>
        <v>1</v>
      </c>
      <c r="T269" s="48" t="s">
        <v>21</v>
      </c>
      <c r="U269" s="48" t="s">
        <v>21</v>
      </c>
      <c r="V269" s="39"/>
    </row>
    <row r="270" spans="2:22" ht="30.75" customHeight="1" x14ac:dyDescent="0.25">
      <c r="B270" s="271"/>
      <c r="C270" s="272"/>
      <c r="D270" s="91" t="s">
        <v>8</v>
      </c>
      <c r="E270" s="82" t="s">
        <v>110</v>
      </c>
      <c r="F270" s="82" t="s">
        <v>118</v>
      </c>
      <c r="G270" s="82" t="s">
        <v>10</v>
      </c>
      <c r="H270" s="82" t="s">
        <v>111</v>
      </c>
      <c r="I270" s="82" t="s">
        <v>13</v>
      </c>
      <c r="J270" s="33" t="s">
        <v>382</v>
      </c>
      <c r="K270" s="48" t="s">
        <v>6</v>
      </c>
      <c r="L270" s="48" t="s">
        <v>843</v>
      </c>
      <c r="M270" s="12">
        <v>20532.36</v>
      </c>
      <c r="N270" s="12">
        <v>20532.36</v>
      </c>
      <c r="O270" s="12">
        <v>20532.36</v>
      </c>
      <c r="P270" s="54">
        <f>O270/N270</f>
        <v>1</v>
      </c>
      <c r="Q270" s="12"/>
      <c r="R270" s="12">
        <v>20532.36</v>
      </c>
      <c r="S270" s="54">
        <f t="shared" ref="S270:S332" si="5">R270/O270</f>
        <v>1</v>
      </c>
      <c r="T270" s="48" t="s">
        <v>21</v>
      </c>
      <c r="U270" s="48" t="s">
        <v>21</v>
      </c>
      <c r="V270" s="39"/>
    </row>
    <row r="271" spans="2:22" ht="38.25" customHeight="1" x14ac:dyDescent="0.25">
      <c r="B271" s="271" t="s">
        <v>505</v>
      </c>
      <c r="C271" s="272" t="s">
        <v>1046</v>
      </c>
      <c r="D271" s="91" t="s">
        <v>270</v>
      </c>
      <c r="E271" s="271" t="s">
        <v>1045</v>
      </c>
      <c r="F271" s="271"/>
      <c r="G271" s="271"/>
      <c r="H271" s="271"/>
      <c r="I271" s="271"/>
      <c r="J271" s="33" t="s">
        <v>621</v>
      </c>
      <c r="K271" s="48" t="s">
        <v>66</v>
      </c>
      <c r="L271" s="48" t="s">
        <v>7</v>
      </c>
      <c r="M271" s="14">
        <v>4</v>
      </c>
      <c r="N271" s="14">
        <v>6</v>
      </c>
      <c r="O271" s="48" t="s">
        <v>7</v>
      </c>
      <c r="P271" s="54" t="s">
        <v>7</v>
      </c>
      <c r="Q271" s="48"/>
      <c r="R271" s="14">
        <v>6</v>
      </c>
      <c r="S271" s="54">
        <f>R271/N271</f>
        <v>1</v>
      </c>
      <c r="T271" s="48" t="s">
        <v>21</v>
      </c>
      <c r="U271" s="48" t="s">
        <v>21</v>
      </c>
      <c r="V271" s="39"/>
    </row>
    <row r="272" spans="2:22" ht="24.75" customHeight="1" x14ac:dyDescent="0.25">
      <c r="B272" s="271"/>
      <c r="C272" s="272"/>
      <c r="D272" s="91" t="s">
        <v>8</v>
      </c>
      <c r="E272" s="82" t="s">
        <v>110</v>
      </c>
      <c r="F272" s="82" t="s">
        <v>118</v>
      </c>
      <c r="G272" s="82" t="s">
        <v>10</v>
      </c>
      <c r="H272" s="82" t="s">
        <v>111</v>
      </c>
      <c r="I272" s="82" t="s">
        <v>16</v>
      </c>
      <c r="J272" s="33" t="s">
        <v>382</v>
      </c>
      <c r="K272" s="48" t="s">
        <v>6</v>
      </c>
      <c r="L272" s="48" t="s">
        <v>843</v>
      </c>
      <c r="M272" s="12">
        <v>46182.5</v>
      </c>
      <c r="N272" s="12">
        <v>53287.5</v>
      </c>
      <c r="O272" s="12">
        <v>53287.5</v>
      </c>
      <c r="P272" s="54">
        <f>O272/N272</f>
        <v>1</v>
      </c>
      <c r="Q272" s="12"/>
      <c r="R272" s="12">
        <v>57505.4</v>
      </c>
      <c r="S272" s="54">
        <f t="shared" si="5"/>
        <v>1.0791536476659629</v>
      </c>
      <c r="T272" s="48" t="s">
        <v>21</v>
      </c>
      <c r="U272" s="48" t="s">
        <v>21</v>
      </c>
      <c r="V272" s="39" t="s">
        <v>628</v>
      </c>
    </row>
    <row r="273" spans="2:22" ht="39.75" customHeight="1" x14ac:dyDescent="0.25">
      <c r="B273" s="271" t="s">
        <v>506</v>
      </c>
      <c r="C273" s="272" t="s">
        <v>1047</v>
      </c>
      <c r="D273" s="91" t="s">
        <v>270</v>
      </c>
      <c r="E273" s="271" t="s">
        <v>1048</v>
      </c>
      <c r="F273" s="271"/>
      <c r="G273" s="271"/>
      <c r="H273" s="271"/>
      <c r="I273" s="271"/>
      <c r="J273" s="33" t="s">
        <v>621</v>
      </c>
      <c r="K273" s="48" t="s">
        <v>66</v>
      </c>
      <c r="L273" s="48" t="s">
        <v>7</v>
      </c>
      <c r="M273" s="14">
        <v>5</v>
      </c>
      <c r="N273" s="14">
        <v>4</v>
      </c>
      <c r="O273" s="48" t="s">
        <v>7</v>
      </c>
      <c r="P273" s="54" t="s">
        <v>7</v>
      </c>
      <c r="Q273" s="48"/>
      <c r="R273" s="14">
        <v>4</v>
      </c>
      <c r="S273" s="54">
        <f>R273/N273</f>
        <v>1</v>
      </c>
      <c r="T273" s="48" t="s">
        <v>21</v>
      </c>
      <c r="U273" s="48" t="s">
        <v>21</v>
      </c>
      <c r="V273" s="39"/>
    </row>
    <row r="274" spans="2:22" ht="30.75" customHeight="1" x14ac:dyDescent="0.25">
      <c r="B274" s="271"/>
      <c r="C274" s="272"/>
      <c r="D274" s="91" t="s">
        <v>8</v>
      </c>
      <c r="E274" s="82" t="s">
        <v>110</v>
      </c>
      <c r="F274" s="82" t="s">
        <v>118</v>
      </c>
      <c r="G274" s="82" t="s">
        <v>10</v>
      </c>
      <c r="H274" s="82" t="s">
        <v>111</v>
      </c>
      <c r="I274" s="82" t="s">
        <v>16</v>
      </c>
      <c r="J274" s="33" t="s">
        <v>382</v>
      </c>
      <c r="K274" s="48" t="s">
        <v>6</v>
      </c>
      <c r="L274" s="48" t="s">
        <v>843</v>
      </c>
      <c r="M274" s="12">
        <v>20338.150000000001</v>
      </c>
      <c r="N274" s="12">
        <v>16270.52</v>
      </c>
      <c r="O274" s="12">
        <v>16270.52</v>
      </c>
      <c r="P274" s="54">
        <f>O274/N274</f>
        <v>1</v>
      </c>
      <c r="Q274" s="12"/>
      <c r="R274" s="12">
        <v>17075.439999999999</v>
      </c>
      <c r="S274" s="54">
        <f t="shared" si="5"/>
        <v>1.0494710679191568</v>
      </c>
      <c r="T274" s="48" t="s">
        <v>21</v>
      </c>
      <c r="U274" s="48" t="s">
        <v>21</v>
      </c>
      <c r="V274" s="39" t="s">
        <v>628</v>
      </c>
    </row>
    <row r="275" spans="2:22" ht="39" customHeight="1" x14ac:dyDescent="0.25">
      <c r="B275" s="271" t="s">
        <v>507</v>
      </c>
      <c r="C275" s="272" t="s">
        <v>1050</v>
      </c>
      <c r="D275" s="91" t="s">
        <v>270</v>
      </c>
      <c r="E275" s="271" t="s">
        <v>1049</v>
      </c>
      <c r="F275" s="271"/>
      <c r="G275" s="271"/>
      <c r="H275" s="271"/>
      <c r="I275" s="271"/>
      <c r="J275" s="33" t="s">
        <v>621</v>
      </c>
      <c r="K275" s="48" t="s">
        <v>66</v>
      </c>
      <c r="L275" s="48" t="s">
        <v>7</v>
      </c>
      <c r="M275" s="14">
        <v>1</v>
      </c>
      <c r="N275" s="14">
        <v>1</v>
      </c>
      <c r="O275" s="48" t="s">
        <v>7</v>
      </c>
      <c r="P275" s="54" t="s">
        <v>7</v>
      </c>
      <c r="Q275" s="48"/>
      <c r="R275" s="14">
        <v>1</v>
      </c>
      <c r="S275" s="54">
        <f>R275/N275</f>
        <v>1</v>
      </c>
      <c r="T275" s="48" t="s">
        <v>21</v>
      </c>
      <c r="U275" s="48" t="s">
        <v>21</v>
      </c>
      <c r="V275" s="39"/>
    </row>
    <row r="276" spans="2:22" ht="28.5" customHeight="1" x14ac:dyDescent="0.25">
      <c r="B276" s="271"/>
      <c r="C276" s="272"/>
      <c r="D276" s="91" t="s">
        <v>8</v>
      </c>
      <c r="E276" s="82" t="s">
        <v>110</v>
      </c>
      <c r="F276" s="82" t="s">
        <v>118</v>
      </c>
      <c r="G276" s="82" t="s">
        <v>10</v>
      </c>
      <c r="H276" s="82" t="s">
        <v>111</v>
      </c>
      <c r="I276" s="82" t="s">
        <v>13</v>
      </c>
      <c r="J276" s="33" t="s">
        <v>382</v>
      </c>
      <c r="K276" s="48" t="s">
        <v>6</v>
      </c>
      <c r="L276" s="48" t="s">
        <v>843</v>
      </c>
      <c r="M276" s="12">
        <v>24588.560000000001</v>
      </c>
      <c r="N276" s="12">
        <v>24588.560000000001</v>
      </c>
      <c r="O276" s="12">
        <v>24588.560000000001</v>
      </c>
      <c r="P276" s="54">
        <f>O276/N276</f>
        <v>1</v>
      </c>
      <c r="Q276" s="12"/>
      <c r="R276" s="12">
        <v>24588.6</v>
      </c>
      <c r="S276" s="54">
        <f t="shared" si="5"/>
        <v>1.0000016267727756</v>
      </c>
      <c r="T276" s="48" t="s">
        <v>21</v>
      </c>
      <c r="U276" s="48" t="s">
        <v>21</v>
      </c>
      <c r="V276" s="39"/>
    </row>
    <row r="277" spans="2:22" ht="43.5" customHeight="1" x14ac:dyDescent="0.25">
      <c r="B277" s="279" t="s">
        <v>508</v>
      </c>
      <c r="C277" s="272" t="s">
        <v>1051</v>
      </c>
      <c r="D277" s="91" t="s">
        <v>270</v>
      </c>
      <c r="E277" s="271" t="s">
        <v>1049</v>
      </c>
      <c r="F277" s="271"/>
      <c r="G277" s="271"/>
      <c r="H277" s="271"/>
      <c r="I277" s="271"/>
      <c r="J277" s="33" t="s">
        <v>621</v>
      </c>
      <c r="K277" s="48" t="s">
        <v>66</v>
      </c>
      <c r="L277" s="48" t="s">
        <v>7</v>
      </c>
      <c r="M277" s="14">
        <v>1</v>
      </c>
      <c r="N277" s="48" t="s">
        <v>7</v>
      </c>
      <c r="O277" s="48" t="s">
        <v>7</v>
      </c>
      <c r="P277" s="54" t="s">
        <v>7</v>
      </c>
      <c r="Q277" s="48"/>
      <c r="R277" s="48" t="s">
        <v>7</v>
      </c>
      <c r="S277" s="54" t="s">
        <v>7</v>
      </c>
      <c r="T277" s="48" t="s">
        <v>21</v>
      </c>
      <c r="U277" s="48" t="s">
        <v>21</v>
      </c>
      <c r="V277" s="39"/>
    </row>
    <row r="278" spans="2:22" ht="26.25" customHeight="1" x14ac:dyDescent="0.25">
      <c r="B278" s="280"/>
      <c r="C278" s="272"/>
      <c r="D278" s="91" t="s">
        <v>8</v>
      </c>
      <c r="E278" s="82" t="s">
        <v>110</v>
      </c>
      <c r="F278" s="82" t="s">
        <v>118</v>
      </c>
      <c r="G278" s="82" t="s">
        <v>10</v>
      </c>
      <c r="H278" s="82" t="s">
        <v>111</v>
      </c>
      <c r="I278" s="82" t="s">
        <v>13</v>
      </c>
      <c r="J278" s="33" t="s">
        <v>382</v>
      </c>
      <c r="K278" s="48" t="s">
        <v>6</v>
      </c>
      <c r="L278" s="48" t="s">
        <v>843</v>
      </c>
      <c r="M278" s="12">
        <v>5109.24</v>
      </c>
      <c r="N278" s="48" t="s">
        <v>7</v>
      </c>
      <c r="O278" s="48" t="s">
        <v>7</v>
      </c>
      <c r="P278" s="54" t="s">
        <v>7</v>
      </c>
      <c r="Q278" s="12"/>
      <c r="R278" s="48" t="s">
        <v>7</v>
      </c>
      <c r="S278" s="54" t="s">
        <v>7</v>
      </c>
      <c r="T278" s="48" t="s">
        <v>21</v>
      </c>
      <c r="U278" s="48" t="s">
        <v>21</v>
      </c>
      <c r="V278" s="39"/>
    </row>
    <row r="279" spans="2:22" ht="41.25" customHeight="1" x14ac:dyDescent="0.25">
      <c r="B279" s="271" t="s">
        <v>509</v>
      </c>
      <c r="C279" s="272" t="s">
        <v>1052</v>
      </c>
      <c r="D279" s="91" t="s">
        <v>270</v>
      </c>
      <c r="E279" s="271" t="s">
        <v>736</v>
      </c>
      <c r="F279" s="271"/>
      <c r="G279" s="271"/>
      <c r="H279" s="271"/>
      <c r="I279" s="271"/>
      <c r="J279" s="33" t="s">
        <v>621</v>
      </c>
      <c r="K279" s="48" t="s">
        <v>66</v>
      </c>
      <c r="L279" s="48" t="s">
        <v>7</v>
      </c>
      <c r="M279" s="14">
        <v>2</v>
      </c>
      <c r="N279" s="14">
        <v>2</v>
      </c>
      <c r="O279" s="48" t="s">
        <v>7</v>
      </c>
      <c r="P279" s="54" t="s">
        <v>7</v>
      </c>
      <c r="Q279" s="48"/>
      <c r="R279" s="14">
        <v>2</v>
      </c>
      <c r="S279" s="54">
        <f>R279/N279</f>
        <v>1</v>
      </c>
      <c r="T279" s="48" t="s">
        <v>21</v>
      </c>
      <c r="U279" s="48" t="s">
        <v>21</v>
      </c>
      <c r="V279" s="39"/>
    </row>
    <row r="280" spans="2:22" ht="24" customHeight="1" x14ac:dyDescent="0.25">
      <c r="B280" s="271"/>
      <c r="C280" s="272"/>
      <c r="D280" s="91" t="s">
        <v>8</v>
      </c>
      <c r="E280" s="82" t="s">
        <v>110</v>
      </c>
      <c r="F280" s="82" t="s">
        <v>118</v>
      </c>
      <c r="G280" s="82" t="s">
        <v>10</v>
      </c>
      <c r="H280" s="82" t="s">
        <v>111</v>
      </c>
      <c r="I280" s="82" t="s">
        <v>16</v>
      </c>
      <c r="J280" s="33" t="s">
        <v>382</v>
      </c>
      <c r="K280" s="48" t="s">
        <v>6</v>
      </c>
      <c r="L280" s="48" t="s">
        <v>843</v>
      </c>
      <c r="M280" s="12">
        <v>55805.36</v>
      </c>
      <c r="N280" s="12">
        <v>55805.36</v>
      </c>
      <c r="O280" s="12">
        <v>55805.36</v>
      </c>
      <c r="P280" s="54">
        <f>O280/N280</f>
        <v>1</v>
      </c>
      <c r="Q280" s="12"/>
      <c r="R280" s="12">
        <v>55805.4</v>
      </c>
      <c r="S280" s="54">
        <f t="shared" si="5"/>
        <v>1.0000007167770264</v>
      </c>
      <c r="T280" s="48" t="s">
        <v>21</v>
      </c>
      <c r="U280" s="48" t="s">
        <v>21</v>
      </c>
      <c r="V280" s="39"/>
    </row>
    <row r="281" spans="2:22" ht="38.25" customHeight="1" x14ac:dyDescent="0.25">
      <c r="B281" s="271" t="s">
        <v>510</v>
      </c>
      <c r="C281" s="272" t="s">
        <v>140</v>
      </c>
      <c r="D281" s="91" t="s">
        <v>270</v>
      </c>
      <c r="E281" s="271" t="s">
        <v>737</v>
      </c>
      <c r="F281" s="271"/>
      <c r="G281" s="271"/>
      <c r="H281" s="271"/>
      <c r="I281" s="271"/>
      <c r="J281" s="33" t="s">
        <v>621</v>
      </c>
      <c r="K281" s="48" t="s">
        <v>66</v>
      </c>
      <c r="L281" s="48" t="s">
        <v>7</v>
      </c>
      <c r="M281" s="14">
        <v>13</v>
      </c>
      <c r="N281" s="14">
        <v>14</v>
      </c>
      <c r="O281" s="48" t="s">
        <v>7</v>
      </c>
      <c r="P281" s="54" t="s">
        <v>7</v>
      </c>
      <c r="Q281" s="48"/>
      <c r="R281" s="14">
        <v>14</v>
      </c>
      <c r="S281" s="54">
        <f>R281/N281</f>
        <v>1</v>
      </c>
      <c r="T281" s="48" t="s">
        <v>21</v>
      </c>
      <c r="U281" s="48" t="s">
        <v>21</v>
      </c>
      <c r="V281" s="39"/>
    </row>
    <row r="282" spans="2:22" ht="24.75" customHeight="1" x14ac:dyDescent="0.25">
      <c r="B282" s="271"/>
      <c r="C282" s="272"/>
      <c r="D282" s="91" t="s">
        <v>8</v>
      </c>
      <c r="E282" s="82" t="s">
        <v>110</v>
      </c>
      <c r="F282" s="82" t="s">
        <v>118</v>
      </c>
      <c r="G282" s="82" t="s">
        <v>10</v>
      </c>
      <c r="H282" s="82" t="s">
        <v>111</v>
      </c>
      <c r="I282" s="82" t="s">
        <v>13</v>
      </c>
      <c r="J282" s="33" t="s">
        <v>382</v>
      </c>
      <c r="K282" s="48" t="s">
        <v>6</v>
      </c>
      <c r="L282" s="48" t="s">
        <v>843</v>
      </c>
      <c r="M282" s="12">
        <v>8167.3</v>
      </c>
      <c r="N282" s="12">
        <v>8795.5499999999993</v>
      </c>
      <c r="O282" s="12">
        <v>8795.5499999999993</v>
      </c>
      <c r="P282" s="54">
        <f>O282/N282</f>
        <v>1</v>
      </c>
      <c r="Q282" s="12"/>
      <c r="R282" s="12">
        <v>8795.5499999999993</v>
      </c>
      <c r="S282" s="54">
        <f t="shared" si="5"/>
        <v>1</v>
      </c>
      <c r="T282" s="48" t="s">
        <v>21</v>
      </c>
      <c r="U282" s="48" t="s">
        <v>21</v>
      </c>
      <c r="V282" s="39"/>
    </row>
    <row r="283" spans="2:22" ht="38.25" customHeight="1" x14ac:dyDescent="0.25">
      <c r="B283" s="271" t="s">
        <v>511</v>
      </c>
      <c r="C283" s="272" t="s">
        <v>729</v>
      </c>
      <c r="D283" s="91" t="s">
        <v>270</v>
      </c>
      <c r="E283" s="271" t="s">
        <v>1053</v>
      </c>
      <c r="F283" s="271"/>
      <c r="G283" s="271"/>
      <c r="H283" s="271"/>
      <c r="I283" s="271"/>
      <c r="J283" s="33" t="s">
        <v>621</v>
      </c>
      <c r="K283" s="48" t="s">
        <v>66</v>
      </c>
      <c r="L283" s="48" t="s">
        <v>7</v>
      </c>
      <c r="M283" s="14">
        <v>11</v>
      </c>
      <c r="N283" s="14">
        <v>12</v>
      </c>
      <c r="O283" s="48" t="s">
        <v>7</v>
      </c>
      <c r="P283" s="54" t="s">
        <v>7</v>
      </c>
      <c r="Q283" s="48"/>
      <c r="R283" s="14">
        <v>12</v>
      </c>
      <c r="S283" s="54">
        <f>R283/N283</f>
        <v>1</v>
      </c>
      <c r="T283" s="48" t="s">
        <v>21</v>
      </c>
      <c r="U283" s="48" t="s">
        <v>21</v>
      </c>
      <c r="V283" s="39"/>
    </row>
    <row r="284" spans="2:22" ht="27.75" customHeight="1" x14ac:dyDescent="0.25">
      <c r="B284" s="271"/>
      <c r="C284" s="272"/>
      <c r="D284" s="91" t="s">
        <v>8</v>
      </c>
      <c r="E284" s="82" t="s">
        <v>110</v>
      </c>
      <c r="F284" s="82" t="s">
        <v>118</v>
      </c>
      <c r="G284" s="82" t="s">
        <v>10</v>
      </c>
      <c r="H284" s="82" t="s">
        <v>111</v>
      </c>
      <c r="I284" s="82" t="s">
        <v>13</v>
      </c>
      <c r="J284" s="33" t="s">
        <v>382</v>
      </c>
      <c r="K284" s="48" t="s">
        <v>6</v>
      </c>
      <c r="L284" s="48" t="s">
        <v>843</v>
      </c>
      <c r="M284" s="12">
        <v>43397.41</v>
      </c>
      <c r="N284" s="12">
        <v>57863.22</v>
      </c>
      <c r="O284" s="12">
        <v>57863.22</v>
      </c>
      <c r="P284" s="54">
        <f>O284/N284</f>
        <v>1</v>
      </c>
      <c r="Q284" s="12"/>
      <c r="R284" s="12">
        <v>57863.22</v>
      </c>
      <c r="S284" s="54">
        <f t="shared" si="5"/>
        <v>1</v>
      </c>
      <c r="T284" s="48" t="s">
        <v>21</v>
      </c>
      <c r="U284" s="48" t="s">
        <v>21</v>
      </c>
      <c r="V284" s="39"/>
    </row>
    <row r="285" spans="2:22" ht="30.75" customHeight="1" x14ac:dyDescent="0.25">
      <c r="B285" s="271"/>
      <c r="C285" s="272"/>
      <c r="D285" s="91" t="s">
        <v>8</v>
      </c>
      <c r="E285" s="82" t="s">
        <v>110</v>
      </c>
      <c r="F285" s="82" t="s">
        <v>118</v>
      </c>
      <c r="G285" s="82" t="s">
        <v>10</v>
      </c>
      <c r="H285" s="82" t="s">
        <v>111</v>
      </c>
      <c r="I285" s="82" t="s">
        <v>16</v>
      </c>
      <c r="J285" s="33" t="s">
        <v>382</v>
      </c>
      <c r="K285" s="48" t="s">
        <v>6</v>
      </c>
      <c r="L285" s="48" t="s">
        <v>843</v>
      </c>
      <c r="M285" s="12">
        <v>115726.43</v>
      </c>
      <c r="N285" s="12">
        <v>115726.43</v>
      </c>
      <c r="O285" s="12">
        <v>115726.43</v>
      </c>
      <c r="P285" s="54">
        <f>O285/N285</f>
        <v>1</v>
      </c>
      <c r="Q285" s="12"/>
      <c r="R285" s="12">
        <v>115726.39999999999</v>
      </c>
      <c r="S285" s="54">
        <f t="shared" si="5"/>
        <v>0.99999974076794729</v>
      </c>
      <c r="T285" s="48" t="s">
        <v>21</v>
      </c>
      <c r="U285" s="48" t="s">
        <v>21</v>
      </c>
      <c r="V285" s="39"/>
    </row>
    <row r="286" spans="2:22" s="58" customFormat="1" ht="43.5" customHeight="1" x14ac:dyDescent="0.25">
      <c r="B286" s="271" t="s">
        <v>512</v>
      </c>
      <c r="C286" s="272" t="s">
        <v>141</v>
      </c>
      <c r="D286" s="91" t="s">
        <v>270</v>
      </c>
      <c r="E286" s="271" t="s">
        <v>142</v>
      </c>
      <c r="F286" s="271"/>
      <c r="G286" s="271"/>
      <c r="H286" s="271"/>
      <c r="I286" s="271"/>
      <c r="J286" s="33" t="s">
        <v>621</v>
      </c>
      <c r="K286" s="48" t="s">
        <v>66</v>
      </c>
      <c r="L286" s="48" t="s">
        <v>7</v>
      </c>
      <c r="M286" s="14">
        <v>21</v>
      </c>
      <c r="N286" s="14">
        <v>22</v>
      </c>
      <c r="O286" s="48" t="s">
        <v>7</v>
      </c>
      <c r="P286" s="54" t="s">
        <v>7</v>
      </c>
      <c r="Q286" s="48"/>
      <c r="R286" s="14">
        <v>22</v>
      </c>
      <c r="S286" s="54">
        <f>R286/N286</f>
        <v>1</v>
      </c>
      <c r="T286" s="48" t="s">
        <v>21</v>
      </c>
      <c r="U286" s="48" t="s">
        <v>21</v>
      </c>
      <c r="V286" s="39"/>
    </row>
    <row r="287" spans="2:22" s="58" customFormat="1" ht="26.25" customHeight="1" x14ac:dyDescent="0.25">
      <c r="B287" s="271"/>
      <c r="C287" s="272"/>
      <c r="D287" s="91" t="s">
        <v>8</v>
      </c>
      <c r="E287" s="82" t="s">
        <v>110</v>
      </c>
      <c r="F287" s="82" t="s">
        <v>118</v>
      </c>
      <c r="G287" s="82" t="s">
        <v>10</v>
      </c>
      <c r="H287" s="82" t="s">
        <v>111</v>
      </c>
      <c r="I287" s="82" t="s">
        <v>13</v>
      </c>
      <c r="J287" s="33" t="s">
        <v>382</v>
      </c>
      <c r="K287" s="48" t="s">
        <v>6</v>
      </c>
      <c r="L287" s="48" t="s">
        <v>843</v>
      </c>
      <c r="M287" s="12">
        <v>32946.949999999997</v>
      </c>
      <c r="N287" s="12">
        <v>32946.949999999997</v>
      </c>
      <c r="O287" s="12">
        <v>32946.949999999997</v>
      </c>
      <c r="P287" s="54">
        <f>O287/N287</f>
        <v>1</v>
      </c>
      <c r="Q287" s="12"/>
      <c r="R287" s="12">
        <v>32946.949999999997</v>
      </c>
      <c r="S287" s="54">
        <f t="shared" si="5"/>
        <v>1</v>
      </c>
      <c r="T287" s="48" t="s">
        <v>21</v>
      </c>
      <c r="U287" s="48" t="s">
        <v>21</v>
      </c>
      <c r="V287" s="39"/>
    </row>
    <row r="288" spans="2:22" s="58" customFormat="1" ht="29.25" customHeight="1" x14ac:dyDescent="0.25">
      <c r="B288" s="271"/>
      <c r="C288" s="272"/>
      <c r="D288" s="91" t="s">
        <v>8</v>
      </c>
      <c r="E288" s="82" t="s">
        <v>110</v>
      </c>
      <c r="F288" s="82" t="s">
        <v>118</v>
      </c>
      <c r="G288" s="82" t="s">
        <v>10</v>
      </c>
      <c r="H288" s="82" t="s">
        <v>111</v>
      </c>
      <c r="I288" s="82" t="s">
        <v>16</v>
      </c>
      <c r="J288" s="33" t="s">
        <v>382</v>
      </c>
      <c r="K288" s="48" t="s">
        <v>6</v>
      </c>
      <c r="L288" s="48" t="s">
        <v>843</v>
      </c>
      <c r="M288" s="12">
        <v>105430.25</v>
      </c>
      <c r="N288" s="12">
        <v>112019.64</v>
      </c>
      <c r="O288" s="12">
        <v>112019.64</v>
      </c>
      <c r="P288" s="54">
        <f>O288/N288</f>
        <v>1</v>
      </c>
      <c r="Q288" s="12"/>
      <c r="R288" s="12">
        <v>112019.6</v>
      </c>
      <c r="S288" s="54">
        <f t="shared" si="5"/>
        <v>0.99999964291975951</v>
      </c>
      <c r="T288" s="48" t="s">
        <v>21</v>
      </c>
      <c r="U288" s="48" t="s">
        <v>21</v>
      </c>
      <c r="V288" s="39"/>
    </row>
    <row r="289" spans="2:22" ht="44.25" customHeight="1" x14ac:dyDescent="0.25">
      <c r="B289" s="271" t="s">
        <v>513</v>
      </c>
      <c r="C289" s="272" t="s">
        <v>838</v>
      </c>
      <c r="D289" s="91" t="s">
        <v>270</v>
      </c>
      <c r="E289" s="271" t="s">
        <v>1054</v>
      </c>
      <c r="F289" s="271"/>
      <c r="G289" s="271"/>
      <c r="H289" s="271"/>
      <c r="I289" s="271"/>
      <c r="J289" s="33" t="s">
        <v>621</v>
      </c>
      <c r="K289" s="48" t="s">
        <v>66</v>
      </c>
      <c r="L289" s="48" t="s">
        <v>7</v>
      </c>
      <c r="M289" s="14">
        <v>3</v>
      </c>
      <c r="N289" s="14">
        <v>3</v>
      </c>
      <c r="O289" s="48" t="s">
        <v>7</v>
      </c>
      <c r="P289" s="54" t="s">
        <v>7</v>
      </c>
      <c r="Q289" s="48"/>
      <c r="R289" s="14">
        <v>3</v>
      </c>
      <c r="S289" s="54">
        <f>R289/N289</f>
        <v>1</v>
      </c>
      <c r="T289" s="48" t="s">
        <v>21</v>
      </c>
      <c r="U289" s="48" t="s">
        <v>21</v>
      </c>
      <c r="V289" s="39"/>
    </row>
    <row r="290" spans="2:22" ht="33.75" customHeight="1" x14ac:dyDescent="0.25">
      <c r="B290" s="271"/>
      <c r="C290" s="272"/>
      <c r="D290" s="91" t="s">
        <v>8</v>
      </c>
      <c r="E290" s="82" t="s">
        <v>110</v>
      </c>
      <c r="F290" s="82" t="s">
        <v>118</v>
      </c>
      <c r="G290" s="82" t="s">
        <v>10</v>
      </c>
      <c r="H290" s="82" t="s">
        <v>111</v>
      </c>
      <c r="I290" s="82" t="s">
        <v>13</v>
      </c>
      <c r="J290" s="33" t="s">
        <v>382</v>
      </c>
      <c r="K290" s="48" t="s">
        <v>6</v>
      </c>
      <c r="L290" s="48" t="s">
        <v>843</v>
      </c>
      <c r="M290" s="12">
        <v>129594.66</v>
      </c>
      <c r="N290" s="12">
        <v>129594.66</v>
      </c>
      <c r="O290" s="12">
        <v>129594.66</v>
      </c>
      <c r="P290" s="54">
        <f>O290/N290</f>
        <v>1</v>
      </c>
      <c r="Q290" s="12"/>
      <c r="R290" s="12">
        <v>129594.66</v>
      </c>
      <c r="S290" s="54">
        <f t="shared" si="5"/>
        <v>1</v>
      </c>
      <c r="T290" s="48" t="s">
        <v>21</v>
      </c>
      <c r="U290" s="48" t="s">
        <v>21</v>
      </c>
      <c r="V290" s="39"/>
    </row>
    <row r="291" spans="2:22" ht="39" customHeight="1" x14ac:dyDescent="0.25">
      <c r="B291" s="271" t="s">
        <v>514</v>
      </c>
      <c r="C291" s="272" t="s">
        <v>143</v>
      </c>
      <c r="D291" s="91" t="s">
        <v>270</v>
      </c>
      <c r="E291" s="271" t="s">
        <v>1055</v>
      </c>
      <c r="F291" s="271"/>
      <c r="G291" s="271"/>
      <c r="H291" s="271"/>
      <c r="I291" s="271"/>
      <c r="J291" s="33" t="s">
        <v>621</v>
      </c>
      <c r="K291" s="48" t="s">
        <v>66</v>
      </c>
      <c r="L291" s="48" t="s">
        <v>7</v>
      </c>
      <c r="M291" s="14">
        <v>3</v>
      </c>
      <c r="N291" s="14">
        <v>4</v>
      </c>
      <c r="O291" s="48" t="s">
        <v>7</v>
      </c>
      <c r="P291" s="54" t="s">
        <v>7</v>
      </c>
      <c r="Q291" s="48"/>
      <c r="R291" s="14">
        <v>4</v>
      </c>
      <c r="S291" s="54">
        <f>R291/N291</f>
        <v>1</v>
      </c>
      <c r="T291" s="48" t="s">
        <v>21</v>
      </c>
      <c r="U291" s="48" t="s">
        <v>21</v>
      </c>
      <c r="V291" s="39"/>
    </row>
    <row r="292" spans="2:22" ht="27.75" customHeight="1" x14ac:dyDescent="0.25">
      <c r="B292" s="271"/>
      <c r="C292" s="272"/>
      <c r="D292" s="91" t="s">
        <v>8</v>
      </c>
      <c r="E292" s="82" t="s">
        <v>110</v>
      </c>
      <c r="F292" s="82" t="s">
        <v>118</v>
      </c>
      <c r="G292" s="82" t="s">
        <v>10</v>
      </c>
      <c r="H292" s="82" t="s">
        <v>111</v>
      </c>
      <c r="I292" s="82" t="s">
        <v>13</v>
      </c>
      <c r="J292" s="33" t="s">
        <v>382</v>
      </c>
      <c r="K292" s="48" t="s">
        <v>6</v>
      </c>
      <c r="L292" s="48" t="s">
        <v>843</v>
      </c>
      <c r="M292" s="12">
        <v>4998.8999999999996</v>
      </c>
      <c r="N292" s="12">
        <v>6665.2</v>
      </c>
      <c r="O292" s="12">
        <v>6665.2</v>
      </c>
      <c r="P292" s="54">
        <f>O292/N292</f>
        <v>1</v>
      </c>
      <c r="Q292" s="12"/>
      <c r="R292" s="12">
        <v>6665.2</v>
      </c>
      <c r="S292" s="54">
        <f t="shared" si="5"/>
        <v>1</v>
      </c>
      <c r="T292" s="48" t="s">
        <v>21</v>
      </c>
      <c r="U292" s="48" t="s">
        <v>21</v>
      </c>
      <c r="V292" s="39"/>
    </row>
    <row r="293" spans="2:22" ht="43.5" customHeight="1" x14ac:dyDescent="0.25">
      <c r="B293" s="271" t="s">
        <v>515</v>
      </c>
      <c r="C293" s="272" t="s">
        <v>144</v>
      </c>
      <c r="D293" s="91" t="s">
        <v>270</v>
      </c>
      <c r="E293" s="271" t="s">
        <v>740</v>
      </c>
      <c r="F293" s="271"/>
      <c r="G293" s="271"/>
      <c r="H293" s="271"/>
      <c r="I293" s="271"/>
      <c r="J293" s="33" t="s">
        <v>621</v>
      </c>
      <c r="K293" s="48" t="s">
        <v>66</v>
      </c>
      <c r="L293" s="48" t="s">
        <v>7</v>
      </c>
      <c r="M293" s="14">
        <v>8</v>
      </c>
      <c r="N293" s="14">
        <v>8</v>
      </c>
      <c r="O293" s="48" t="s">
        <v>7</v>
      </c>
      <c r="P293" s="54" t="s">
        <v>7</v>
      </c>
      <c r="Q293" s="48"/>
      <c r="R293" s="14">
        <v>8</v>
      </c>
      <c r="S293" s="54">
        <f>R293/N293</f>
        <v>1</v>
      </c>
      <c r="T293" s="48" t="s">
        <v>21</v>
      </c>
      <c r="U293" s="48" t="s">
        <v>21</v>
      </c>
      <c r="V293" s="39"/>
    </row>
    <row r="294" spans="2:22" ht="27.75" customHeight="1" x14ac:dyDescent="0.25">
      <c r="B294" s="271"/>
      <c r="C294" s="272"/>
      <c r="D294" s="91" t="s">
        <v>8</v>
      </c>
      <c r="E294" s="82" t="s">
        <v>110</v>
      </c>
      <c r="F294" s="82" t="s">
        <v>118</v>
      </c>
      <c r="G294" s="82" t="s">
        <v>10</v>
      </c>
      <c r="H294" s="82" t="s">
        <v>111</v>
      </c>
      <c r="I294" s="82" t="s">
        <v>16</v>
      </c>
      <c r="J294" s="33" t="s">
        <v>382</v>
      </c>
      <c r="K294" s="48" t="s">
        <v>6</v>
      </c>
      <c r="L294" s="48" t="s">
        <v>843</v>
      </c>
      <c r="M294" s="12">
        <v>159080.54</v>
      </c>
      <c r="N294" s="12">
        <v>159080.54</v>
      </c>
      <c r="O294" s="12">
        <v>159080.54</v>
      </c>
      <c r="P294" s="54">
        <f>O294/N294</f>
        <v>1</v>
      </c>
      <c r="Q294" s="12"/>
      <c r="R294" s="12">
        <v>159080.54</v>
      </c>
      <c r="S294" s="54">
        <f t="shared" si="5"/>
        <v>1</v>
      </c>
      <c r="T294" s="48" t="s">
        <v>21</v>
      </c>
      <c r="U294" s="48" t="s">
        <v>21</v>
      </c>
      <c r="V294" s="39"/>
    </row>
    <row r="295" spans="2:22" ht="42.75" customHeight="1" x14ac:dyDescent="0.25">
      <c r="B295" s="271" t="s">
        <v>516</v>
      </c>
      <c r="C295" s="272" t="s">
        <v>145</v>
      </c>
      <c r="D295" s="91" t="s">
        <v>270</v>
      </c>
      <c r="E295" s="271" t="s">
        <v>1056</v>
      </c>
      <c r="F295" s="271"/>
      <c r="G295" s="271"/>
      <c r="H295" s="271"/>
      <c r="I295" s="271"/>
      <c r="J295" s="33" t="s">
        <v>621</v>
      </c>
      <c r="K295" s="48" t="s">
        <v>66</v>
      </c>
      <c r="L295" s="48" t="s">
        <v>7</v>
      </c>
      <c r="M295" s="14">
        <v>3</v>
      </c>
      <c r="N295" s="14">
        <v>4</v>
      </c>
      <c r="O295" s="48" t="s">
        <v>7</v>
      </c>
      <c r="P295" s="54" t="s">
        <v>7</v>
      </c>
      <c r="Q295" s="48"/>
      <c r="R295" s="14">
        <v>4</v>
      </c>
      <c r="S295" s="54">
        <f>R295/N295</f>
        <v>1</v>
      </c>
      <c r="T295" s="48" t="s">
        <v>21</v>
      </c>
      <c r="U295" s="48" t="s">
        <v>21</v>
      </c>
      <c r="V295" s="39"/>
    </row>
    <row r="296" spans="2:22" ht="26.25" customHeight="1" x14ac:dyDescent="0.25">
      <c r="B296" s="271"/>
      <c r="C296" s="272"/>
      <c r="D296" s="91" t="s">
        <v>8</v>
      </c>
      <c r="E296" s="82" t="s">
        <v>110</v>
      </c>
      <c r="F296" s="82" t="s">
        <v>118</v>
      </c>
      <c r="G296" s="82" t="s">
        <v>10</v>
      </c>
      <c r="H296" s="82" t="s">
        <v>111</v>
      </c>
      <c r="I296" s="82" t="s">
        <v>16</v>
      </c>
      <c r="J296" s="33" t="s">
        <v>382</v>
      </c>
      <c r="K296" s="48" t="s">
        <v>6</v>
      </c>
      <c r="L296" s="48" t="s">
        <v>843</v>
      </c>
      <c r="M296" s="12">
        <v>2907.18</v>
      </c>
      <c r="N296" s="12">
        <v>3876.24</v>
      </c>
      <c r="O296" s="12">
        <v>3876.24</v>
      </c>
      <c r="P296" s="54">
        <f>O296/N296</f>
        <v>1</v>
      </c>
      <c r="Q296" s="12"/>
      <c r="R296" s="12">
        <v>3876.24</v>
      </c>
      <c r="S296" s="54">
        <f t="shared" si="5"/>
        <v>1</v>
      </c>
      <c r="T296" s="48" t="s">
        <v>21</v>
      </c>
      <c r="U296" s="48" t="s">
        <v>21</v>
      </c>
      <c r="V296" s="39"/>
    </row>
    <row r="297" spans="2:22" ht="41.25" customHeight="1" x14ac:dyDescent="0.25">
      <c r="B297" s="271" t="s">
        <v>517</v>
      </c>
      <c r="C297" s="272" t="s">
        <v>1057</v>
      </c>
      <c r="D297" s="91" t="s">
        <v>270</v>
      </c>
      <c r="E297" s="271" t="s">
        <v>661</v>
      </c>
      <c r="F297" s="271"/>
      <c r="G297" s="271"/>
      <c r="H297" s="271"/>
      <c r="I297" s="271"/>
      <c r="J297" s="33" t="s">
        <v>626</v>
      </c>
      <c r="K297" s="48" t="s">
        <v>91</v>
      </c>
      <c r="L297" s="48" t="s">
        <v>7</v>
      </c>
      <c r="M297" s="106">
        <v>68944</v>
      </c>
      <c r="N297" s="106">
        <v>85119</v>
      </c>
      <c r="O297" s="106" t="s">
        <v>7</v>
      </c>
      <c r="P297" s="54" t="s">
        <v>7</v>
      </c>
      <c r="Q297" s="106"/>
      <c r="R297" s="106">
        <v>73701</v>
      </c>
      <c r="S297" s="54">
        <f>R297/N297</f>
        <v>0.86585838649420221</v>
      </c>
      <c r="T297" s="106" t="s">
        <v>784</v>
      </c>
      <c r="U297" s="106"/>
      <c r="V297" s="39"/>
    </row>
    <row r="298" spans="2:22" ht="24" customHeight="1" x14ac:dyDescent="0.25">
      <c r="B298" s="271"/>
      <c r="C298" s="272"/>
      <c r="D298" s="91" t="s">
        <v>8</v>
      </c>
      <c r="E298" s="82" t="s">
        <v>110</v>
      </c>
      <c r="F298" s="82" t="s">
        <v>118</v>
      </c>
      <c r="G298" s="82" t="s">
        <v>10</v>
      </c>
      <c r="H298" s="82" t="s">
        <v>111</v>
      </c>
      <c r="I298" s="82" t="s">
        <v>13</v>
      </c>
      <c r="J298" s="33" t="s">
        <v>382</v>
      </c>
      <c r="K298" s="48" t="s">
        <v>6</v>
      </c>
      <c r="L298" s="48" t="s">
        <v>843</v>
      </c>
      <c r="M298" s="12">
        <v>31304.159999999996</v>
      </c>
      <c r="N298" s="12">
        <v>47525.35</v>
      </c>
      <c r="O298" s="12">
        <v>47525.35</v>
      </c>
      <c r="P298" s="54">
        <f>O298/N298</f>
        <v>1</v>
      </c>
      <c r="Q298" s="12"/>
      <c r="R298" s="12">
        <v>46896</v>
      </c>
      <c r="S298" s="54">
        <f t="shared" si="5"/>
        <v>0.98675759357900572</v>
      </c>
      <c r="T298" s="48" t="s">
        <v>21</v>
      </c>
      <c r="U298" s="48" t="s">
        <v>21</v>
      </c>
      <c r="V298" s="39" t="s">
        <v>744</v>
      </c>
    </row>
    <row r="299" spans="2:22" ht="28.5" customHeight="1" x14ac:dyDescent="0.25">
      <c r="B299" s="271"/>
      <c r="C299" s="272"/>
      <c r="D299" s="91" t="s">
        <v>8</v>
      </c>
      <c r="E299" s="82" t="s">
        <v>110</v>
      </c>
      <c r="F299" s="82" t="s">
        <v>118</v>
      </c>
      <c r="G299" s="82" t="s">
        <v>10</v>
      </c>
      <c r="H299" s="82" t="s">
        <v>111</v>
      </c>
      <c r="I299" s="82" t="s">
        <v>16</v>
      </c>
      <c r="J299" s="33" t="s">
        <v>382</v>
      </c>
      <c r="K299" s="48" t="s">
        <v>6</v>
      </c>
      <c r="L299" s="48" t="s">
        <v>843</v>
      </c>
      <c r="M299" s="12">
        <v>21845.5</v>
      </c>
      <c r="N299" s="12">
        <v>16077.41</v>
      </c>
      <c r="O299" s="12">
        <v>16077.41</v>
      </c>
      <c r="P299" s="54">
        <f>O299/N299</f>
        <v>1</v>
      </c>
      <c r="Q299" s="12"/>
      <c r="R299" s="12">
        <v>16077.41</v>
      </c>
      <c r="S299" s="54">
        <f t="shared" si="5"/>
        <v>1</v>
      </c>
      <c r="T299" s="48" t="s">
        <v>21</v>
      </c>
      <c r="U299" s="48" t="s">
        <v>21</v>
      </c>
      <c r="V299" s="39"/>
    </row>
    <row r="300" spans="2:22" ht="43.5" customHeight="1" x14ac:dyDescent="0.25">
      <c r="B300" s="271" t="s">
        <v>518</v>
      </c>
      <c r="C300" s="272" t="s">
        <v>1058</v>
      </c>
      <c r="D300" s="91" t="s">
        <v>270</v>
      </c>
      <c r="E300" s="271" t="s">
        <v>662</v>
      </c>
      <c r="F300" s="271"/>
      <c r="G300" s="271"/>
      <c r="H300" s="271"/>
      <c r="I300" s="271"/>
      <c r="J300" s="33" t="s">
        <v>626</v>
      </c>
      <c r="K300" s="48" t="s">
        <v>91</v>
      </c>
      <c r="L300" s="48" t="s">
        <v>7</v>
      </c>
      <c r="M300" s="106">
        <v>29000</v>
      </c>
      <c r="N300" s="106">
        <v>30378</v>
      </c>
      <c r="O300" s="106" t="s">
        <v>7</v>
      </c>
      <c r="P300" s="54" t="s">
        <v>7</v>
      </c>
      <c r="Q300" s="106"/>
      <c r="R300" s="106">
        <v>25416</v>
      </c>
      <c r="S300" s="54">
        <f>R300/N300</f>
        <v>0.83665810784120087</v>
      </c>
      <c r="T300" s="13" t="s">
        <v>785</v>
      </c>
      <c r="U300" s="106"/>
      <c r="V300" s="39"/>
    </row>
    <row r="301" spans="2:22" ht="24" customHeight="1" x14ac:dyDescent="0.25">
      <c r="B301" s="271"/>
      <c r="C301" s="272"/>
      <c r="D301" s="91" t="s">
        <v>8</v>
      </c>
      <c r="E301" s="82" t="s">
        <v>110</v>
      </c>
      <c r="F301" s="82" t="s">
        <v>118</v>
      </c>
      <c r="G301" s="82" t="s">
        <v>10</v>
      </c>
      <c r="H301" s="82" t="s">
        <v>111</v>
      </c>
      <c r="I301" s="82" t="s">
        <v>13</v>
      </c>
      <c r="J301" s="33" t="s">
        <v>382</v>
      </c>
      <c r="K301" s="48" t="s">
        <v>6</v>
      </c>
      <c r="L301" s="48" t="s">
        <v>843</v>
      </c>
      <c r="M301" s="12">
        <v>10808</v>
      </c>
      <c r="N301" s="12">
        <v>21007.66</v>
      </c>
      <c r="O301" s="12">
        <v>21007.66</v>
      </c>
      <c r="P301" s="54">
        <f>O301/N301</f>
        <v>1</v>
      </c>
      <c r="Q301" s="12"/>
      <c r="R301" s="12">
        <v>23347.09</v>
      </c>
      <c r="S301" s="54">
        <f t="shared" si="5"/>
        <v>1.1113608083908442</v>
      </c>
      <c r="T301" s="48" t="s">
        <v>21</v>
      </c>
      <c r="U301" s="48" t="s">
        <v>21</v>
      </c>
      <c r="V301" s="39" t="s">
        <v>628</v>
      </c>
    </row>
    <row r="302" spans="2:22" ht="23.25" customHeight="1" x14ac:dyDescent="0.25">
      <c r="B302" s="271"/>
      <c r="C302" s="272"/>
      <c r="D302" s="91" t="s">
        <v>8</v>
      </c>
      <c r="E302" s="82" t="s">
        <v>110</v>
      </c>
      <c r="F302" s="82" t="s">
        <v>118</v>
      </c>
      <c r="G302" s="82" t="s">
        <v>10</v>
      </c>
      <c r="H302" s="82" t="s">
        <v>111</v>
      </c>
      <c r="I302" s="82" t="s">
        <v>16</v>
      </c>
      <c r="J302" s="33" t="s">
        <v>382</v>
      </c>
      <c r="K302" s="48" t="s">
        <v>6</v>
      </c>
      <c r="L302" s="48" t="s">
        <v>843</v>
      </c>
      <c r="M302" s="12">
        <v>13710</v>
      </c>
      <c r="N302" s="12">
        <v>2893.72</v>
      </c>
      <c r="O302" s="12">
        <v>2893.72</v>
      </c>
      <c r="P302" s="54">
        <f>O302/N302</f>
        <v>1</v>
      </c>
      <c r="Q302" s="12"/>
      <c r="R302" s="12">
        <v>2893.7</v>
      </c>
      <c r="S302" s="54">
        <f t="shared" si="5"/>
        <v>0.99999308848126289</v>
      </c>
      <c r="T302" s="48" t="s">
        <v>21</v>
      </c>
      <c r="U302" s="48" t="s">
        <v>21</v>
      </c>
      <c r="V302" s="39"/>
    </row>
    <row r="303" spans="2:22" ht="42.75" customHeight="1" x14ac:dyDescent="0.25">
      <c r="B303" s="271" t="s">
        <v>519</v>
      </c>
      <c r="C303" s="272" t="s">
        <v>1059</v>
      </c>
      <c r="D303" s="91" t="s">
        <v>270</v>
      </c>
      <c r="E303" s="271" t="s">
        <v>146</v>
      </c>
      <c r="F303" s="271"/>
      <c r="G303" s="271"/>
      <c r="H303" s="271"/>
      <c r="I303" s="271"/>
      <c r="J303" s="33" t="s">
        <v>627</v>
      </c>
      <c r="K303" s="48" t="s">
        <v>66</v>
      </c>
      <c r="L303" s="48" t="s">
        <v>7</v>
      </c>
      <c r="M303" s="14">
        <v>170</v>
      </c>
      <c r="N303" s="14">
        <v>153</v>
      </c>
      <c r="O303" s="48" t="s">
        <v>7</v>
      </c>
      <c r="P303" s="54" t="s">
        <v>7</v>
      </c>
      <c r="Q303" s="48"/>
      <c r="R303" s="14">
        <v>141</v>
      </c>
      <c r="S303" s="54">
        <f>R303/N303</f>
        <v>0.92156862745098034</v>
      </c>
      <c r="T303" s="13" t="s">
        <v>786</v>
      </c>
      <c r="U303" s="48" t="s">
        <v>21</v>
      </c>
      <c r="V303" s="39"/>
    </row>
    <row r="304" spans="2:22" ht="21.75" customHeight="1" x14ac:dyDescent="0.25">
      <c r="B304" s="271"/>
      <c r="C304" s="272"/>
      <c r="D304" s="91" t="s">
        <v>8</v>
      </c>
      <c r="E304" s="82" t="s">
        <v>110</v>
      </c>
      <c r="F304" s="82" t="s">
        <v>118</v>
      </c>
      <c r="G304" s="82" t="s">
        <v>10</v>
      </c>
      <c r="H304" s="82" t="s">
        <v>111</v>
      </c>
      <c r="I304" s="82" t="s">
        <v>13</v>
      </c>
      <c r="J304" s="33" t="s">
        <v>382</v>
      </c>
      <c r="K304" s="48" t="s">
        <v>6</v>
      </c>
      <c r="L304" s="48" t="s">
        <v>843</v>
      </c>
      <c r="M304" s="12">
        <v>256454.92</v>
      </c>
      <c r="N304" s="12">
        <v>225321.04</v>
      </c>
      <c r="O304" s="12">
        <v>225321.04</v>
      </c>
      <c r="P304" s="54">
        <f>O304/N304</f>
        <v>1</v>
      </c>
      <c r="Q304" s="12"/>
      <c r="R304" s="12">
        <v>222298.06</v>
      </c>
      <c r="S304" s="54">
        <f t="shared" si="5"/>
        <v>0.98658367634021216</v>
      </c>
      <c r="T304" s="48" t="s">
        <v>21</v>
      </c>
      <c r="U304" s="48" t="s">
        <v>21</v>
      </c>
      <c r="V304" s="39" t="s">
        <v>744</v>
      </c>
    </row>
    <row r="305" spans="2:22" ht="37.5" customHeight="1" x14ac:dyDescent="0.25">
      <c r="B305" s="271" t="s">
        <v>520</v>
      </c>
      <c r="C305" s="272" t="s">
        <v>1060</v>
      </c>
      <c r="D305" s="91" t="s">
        <v>270</v>
      </c>
      <c r="E305" s="271" t="s">
        <v>663</v>
      </c>
      <c r="F305" s="271"/>
      <c r="G305" s="271"/>
      <c r="H305" s="271"/>
      <c r="I305" s="271"/>
      <c r="J305" s="33" t="s">
        <v>626</v>
      </c>
      <c r="K305" s="48" t="s">
        <v>91</v>
      </c>
      <c r="L305" s="48" t="s">
        <v>7</v>
      </c>
      <c r="M305" s="106">
        <v>123142</v>
      </c>
      <c r="N305" s="106">
        <v>149101</v>
      </c>
      <c r="O305" s="106" t="s">
        <v>7</v>
      </c>
      <c r="P305" s="54" t="s">
        <v>7</v>
      </c>
      <c r="Q305" s="106"/>
      <c r="R305" s="106">
        <v>127819</v>
      </c>
      <c r="S305" s="54">
        <f>R305/N305</f>
        <v>0.85726453880255671</v>
      </c>
      <c r="T305" s="13" t="s">
        <v>787</v>
      </c>
      <c r="U305" s="48" t="s">
        <v>21</v>
      </c>
      <c r="V305" s="39"/>
    </row>
    <row r="306" spans="2:22" ht="21.75" customHeight="1" x14ac:dyDescent="0.25">
      <c r="B306" s="271"/>
      <c r="C306" s="272"/>
      <c r="D306" s="91" t="s">
        <v>8</v>
      </c>
      <c r="E306" s="82" t="s">
        <v>110</v>
      </c>
      <c r="F306" s="82" t="s">
        <v>118</v>
      </c>
      <c r="G306" s="82" t="s">
        <v>10</v>
      </c>
      <c r="H306" s="82" t="s">
        <v>111</v>
      </c>
      <c r="I306" s="82" t="s">
        <v>13</v>
      </c>
      <c r="J306" s="33" t="s">
        <v>382</v>
      </c>
      <c r="K306" s="48" t="s">
        <v>6</v>
      </c>
      <c r="L306" s="48" t="s">
        <v>843</v>
      </c>
      <c r="M306" s="12">
        <v>220053.402</v>
      </c>
      <c r="N306" s="12">
        <v>266117.08999999997</v>
      </c>
      <c r="O306" s="12">
        <v>266117.08999999997</v>
      </c>
      <c r="P306" s="54">
        <f>O306/N306</f>
        <v>1</v>
      </c>
      <c r="Q306" s="12"/>
      <c r="R306" s="12">
        <v>262181.07</v>
      </c>
      <c r="S306" s="54">
        <f t="shared" si="5"/>
        <v>0.98520944295610646</v>
      </c>
      <c r="T306" s="48" t="s">
        <v>21</v>
      </c>
      <c r="U306" s="48" t="s">
        <v>21</v>
      </c>
      <c r="V306" s="39" t="s">
        <v>744</v>
      </c>
    </row>
    <row r="307" spans="2:22" ht="21.75" customHeight="1" x14ac:dyDescent="0.25">
      <c r="B307" s="271"/>
      <c r="C307" s="272"/>
      <c r="D307" s="91" t="s">
        <v>8</v>
      </c>
      <c r="E307" s="82" t="s">
        <v>110</v>
      </c>
      <c r="F307" s="82" t="s">
        <v>118</v>
      </c>
      <c r="G307" s="82" t="s">
        <v>10</v>
      </c>
      <c r="H307" s="82" t="s">
        <v>111</v>
      </c>
      <c r="I307" s="82" t="s">
        <v>16</v>
      </c>
      <c r="J307" s="33" t="s">
        <v>382</v>
      </c>
      <c r="K307" s="48" t="s">
        <v>6</v>
      </c>
      <c r="L307" s="48" t="s">
        <v>843</v>
      </c>
      <c r="M307" s="12">
        <v>55733.94</v>
      </c>
      <c r="N307" s="12">
        <v>68389.67</v>
      </c>
      <c r="O307" s="12">
        <v>68389.67</v>
      </c>
      <c r="P307" s="54">
        <f>O307/N307</f>
        <v>1</v>
      </c>
      <c r="Q307" s="12"/>
      <c r="R307" s="12">
        <v>74389.7</v>
      </c>
      <c r="S307" s="54">
        <f t="shared" si="5"/>
        <v>1.0877329865753118</v>
      </c>
      <c r="T307" s="48" t="s">
        <v>21</v>
      </c>
      <c r="U307" s="48" t="s">
        <v>21</v>
      </c>
      <c r="V307" s="39" t="s">
        <v>628</v>
      </c>
    </row>
    <row r="308" spans="2:22" ht="36.75" customHeight="1" x14ac:dyDescent="0.25">
      <c r="B308" s="271" t="s">
        <v>521</v>
      </c>
      <c r="C308" s="272" t="s">
        <v>1060</v>
      </c>
      <c r="D308" s="91" t="s">
        <v>270</v>
      </c>
      <c r="E308" s="271" t="s">
        <v>147</v>
      </c>
      <c r="F308" s="271"/>
      <c r="G308" s="271"/>
      <c r="H308" s="271"/>
      <c r="I308" s="271"/>
      <c r="J308" s="33" t="s">
        <v>626</v>
      </c>
      <c r="K308" s="48" t="s">
        <v>91</v>
      </c>
      <c r="L308" s="48" t="s">
        <v>7</v>
      </c>
      <c r="M308" s="106">
        <v>978</v>
      </c>
      <c r="N308" s="106">
        <v>1358</v>
      </c>
      <c r="O308" s="48" t="s">
        <v>7</v>
      </c>
      <c r="P308" s="54" t="s">
        <v>7</v>
      </c>
      <c r="Q308" s="48"/>
      <c r="R308" s="106">
        <v>1173</v>
      </c>
      <c r="S308" s="54">
        <f>R308/N308</f>
        <v>0.86377025036818855</v>
      </c>
      <c r="T308" s="13" t="s">
        <v>788</v>
      </c>
      <c r="U308" s="48"/>
      <c r="V308" s="39"/>
    </row>
    <row r="309" spans="2:22" ht="20.25" customHeight="1" x14ac:dyDescent="0.25">
      <c r="B309" s="271"/>
      <c r="C309" s="272"/>
      <c r="D309" s="91" t="s">
        <v>8</v>
      </c>
      <c r="E309" s="82" t="s">
        <v>110</v>
      </c>
      <c r="F309" s="82" t="s">
        <v>118</v>
      </c>
      <c r="G309" s="82" t="s">
        <v>10</v>
      </c>
      <c r="H309" s="82" t="s">
        <v>111</v>
      </c>
      <c r="I309" s="82" t="s">
        <v>13</v>
      </c>
      <c r="J309" s="33" t="s">
        <v>382</v>
      </c>
      <c r="K309" s="48" t="s">
        <v>6</v>
      </c>
      <c r="L309" s="48" t="s">
        <v>843</v>
      </c>
      <c r="M309" s="12">
        <v>2105.89</v>
      </c>
      <c r="N309" s="12">
        <v>2105.89</v>
      </c>
      <c r="O309" s="12">
        <v>2105.89</v>
      </c>
      <c r="P309" s="54">
        <f>O309/N309</f>
        <v>1</v>
      </c>
      <c r="Q309" s="12"/>
      <c r="R309" s="12">
        <v>2077</v>
      </c>
      <c r="S309" s="54">
        <f t="shared" si="5"/>
        <v>0.98628133473258339</v>
      </c>
      <c r="T309" s="48" t="s">
        <v>21</v>
      </c>
      <c r="U309" s="48" t="s">
        <v>21</v>
      </c>
      <c r="V309" s="39" t="s">
        <v>744</v>
      </c>
    </row>
    <row r="310" spans="2:22" ht="23.25" customHeight="1" x14ac:dyDescent="0.25">
      <c r="B310" s="271"/>
      <c r="C310" s="272"/>
      <c r="D310" s="91" t="s">
        <v>8</v>
      </c>
      <c r="E310" s="82" t="s">
        <v>110</v>
      </c>
      <c r="F310" s="82" t="s">
        <v>118</v>
      </c>
      <c r="G310" s="82" t="s">
        <v>10</v>
      </c>
      <c r="H310" s="82" t="s">
        <v>111</v>
      </c>
      <c r="I310" s="82" t="s">
        <v>16</v>
      </c>
      <c r="J310" s="33" t="s">
        <v>382</v>
      </c>
      <c r="K310" s="48" t="s">
        <v>6</v>
      </c>
      <c r="L310" s="48" t="s">
        <v>843</v>
      </c>
      <c r="M310" s="12">
        <v>1389.11</v>
      </c>
      <c r="N310" s="12">
        <v>1666.93</v>
      </c>
      <c r="O310" s="12">
        <v>1666.93</v>
      </c>
      <c r="P310" s="54">
        <f>O310/N310</f>
        <v>1</v>
      </c>
      <c r="Q310" s="12"/>
      <c r="R310" s="12">
        <v>1666.9</v>
      </c>
      <c r="S310" s="54">
        <f t="shared" si="5"/>
        <v>0.99998200284355077</v>
      </c>
      <c r="T310" s="48" t="s">
        <v>21</v>
      </c>
      <c r="U310" s="48" t="s">
        <v>21</v>
      </c>
      <c r="V310" s="39"/>
    </row>
    <row r="311" spans="2:22" ht="39.75" customHeight="1" x14ac:dyDescent="0.25">
      <c r="B311" s="271" t="s">
        <v>522</v>
      </c>
      <c r="C311" s="272" t="s">
        <v>1061</v>
      </c>
      <c r="D311" s="91" t="s">
        <v>270</v>
      </c>
      <c r="E311" s="271" t="s">
        <v>148</v>
      </c>
      <c r="F311" s="271"/>
      <c r="G311" s="271"/>
      <c r="H311" s="271"/>
      <c r="I311" s="271"/>
      <c r="J311" s="33" t="s">
        <v>626</v>
      </c>
      <c r="K311" s="48" t="s">
        <v>91</v>
      </c>
      <c r="L311" s="48" t="s">
        <v>7</v>
      </c>
      <c r="M311" s="106">
        <v>52038</v>
      </c>
      <c r="N311" s="106">
        <v>45700</v>
      </c>
      <c r="O311" s="106" t="s">
        <v>7</v>
      </c>
      <c r="P311" s="54" t="s">
        <v>7</v>
      </c>
      <c r="Q311" s="106"/>
      <c r="R311" s="106">
        <v>41183</v>
      </c>
      <c r="S311" s="54">
        <f>R311/N311</f>
        <v>0.90115973741794309</v>
      </c>
      <c r="T311" s="13" t="s">
        <v>723</v>
      </c>
      <c r="U311" s="48" t="s">
        <v>21</v>
      </c>
      <c r="V311" s="39"/>
    </row>
    <row r="312" spans="2:22" ht="24.75" customHeight="1" x14ac:dyDescent="0.25">
      <c r="B312" s="271"/>
      <c r="C312" s="272"/>
      <c r="D312" s="91" t="s">
        <v>8</v>
      </c>
      <c r="E312" s="82" t="s">
        <v>110</v>
      </c>
      <c r="F312" s="82" t="s">
        <v>118</v>
      </c>
      <c r="G312" s="82" t="s">
        <v>10</v>
      </c>
      <c r="H312" s="82" t="s">
        <v>111</v>
      </c>
      <c r="I312" s="82" t="s">
        <v>13</v>
      </c>
      <c r="J312" s="33" t="s">
        <v>382</v>
      </c>
      <c r="K312" s="48" t="s">
        <v>6</v>
      </c>
      <c r="L312" s="48" t="s">
        <v>843</v>
      </c>
      <c r="M312" s="12">
        <v>5281.23</v>
      </c>
      <c r="N312" s="12">
        <v>4832.96</v>
      </c>
      <c r="O312" s="12">
        <v>4832.96</v>
      </c>
      <c r="P312" s="54">
        <f>O312/N312</f>
        <v>1</v>
      </c>
      <c r="Q312" s="12"/>
      <c r="R312" s="12">
        <v>4776.5200000000004</v>
      </c>
      <c r="S312" s="54">
        <f t="shared" si="5"/>
        <v>0.98832185658478455</v>
      </c>
      <c r="T312" s="48" t="s">
        <v>21</v>
      </c>
      <c r="U312" s="48" t="s">
        <v>21</v>
      </c>
      <c r="V312" s="39" t="s">
        <v>744</v>
      </c>
    </row>
    <row r="313" spans="2:22" ht="25.5" customHeight="1" x14ac:dyDescent="0.25">
      <c r="B313" s="271"/>
      <c r="C313" s="272"/>
      <c r="D313" s="91" t="s">
        <v>8</v>
      </c>
      <c r="E313" s="82" t="s">
        <v>110</v>
      </c>
      <c r="F313" s="82" t="s">
        <v>118</v>
      </c>
      <c r="G313" s="82" t="s">
        <v>10</v>
      </c>
      <c r="H313" s="82" t="s">
        <v>111</v>
      </c>
      <c r="I313" s="82" t="s">
        <v>16</v>
      </c>
      <c r="J313" s="33" t="s">
        <v>382</v>
      </c>
      <c r="K313" s="48" t="s">
        <v>6</v>
      </c>
      <c r="L313" s="48" t="s">
        <v>843</v>
      </c>
      <c r="M313" s="12">
        <v>10514.560000000001</v>
      </c>
      <c r="N313" s="12">
        <v>9057.07</v>
      </c>
      <c r="O313" s="12">
        <v>9057.07</v>
      </c>
      <c r="P313" s="54">
        <f>O313/N313</f>
        <v>1</v>
      </c>
      <c r="Q313" s="12"/>
      <c r="R313" s="12">
        <v>10019.799999999999</v>
      </c>
      <c r="S313" s="54">
        <f t="shared" si="5"/>
        <v>1.1062959654722775</v>
      </c>
      <c r="T313" s="48" t="s">
        <v>21</v>
      </c>
      <c r="U313" s="48" t="s">
        <v>21</v>
      </c>
      <c r="V313" s="39" t="s">
        <v>628</v>
      </c>
    </row>
    <row r="314" spans="2:22" ht="39" customHeight="1" x14ac:dyDescent="0.25">
      <c r="B314" s="271" t="s">
        <v>523</v>
      </c>
      <c r="C314" s="272" t="s">
        <v>735</v>
      </c>
      <c r="D314" s="91" t="s">
        <v>270</v>
      </c>
      <c r="E314" s="271" t="s">
        <v>149</v>
      </c>
      <c r="F314" s="271"/>
      <c r="G314" s="271"/>
      <c r="H314" s="271"/>
      <c r="I314" s="271"/>
      <c r="J314" s="33" t="s">
        <v>626</v>
      </c>
      <c r="K314" s="48" t="s">
        <v>91</v>
      </c>
      <c r="L314" s="48" t="s">
        <v>7</v>
      </c>
      <c r="M314" s="106">
        <v>2285</v>
      </c>
      <c r="N314" s="106">
        <v>2020</v>
      </c>
      <c r="O314" s="106" t="s">
        <v>7</v>
      </c>
      <c r="P314" s="54" t="s">
        <v>7</v>
      </c>
      <c r="Q314" s="106"/>
      <c r="R314" s="106">
        <v>2020</v>
      </c>
      <c r="S314" s="54">
        <f>R314/N314</f>
        <v>1</v>
      </c>
      <c r="T314" s="13" t="s">
        <v>785</v>
      </c>
      <c r="U314" s="48" t="s">
        <v>21</v>
      </c>
      <c r="V314" s="39"/>
    </row>
    <row r="315" spans="2:22" ht="20.25" customHeight="1" x14ac:dyDescent="0.25">
      <c r="B315" s="271"/>
      <c r="C315" s="272"/>
      <c r="D315" s="91" t="s">
        <v>8</v>
      </c>
      <c r="E315" s="82" t="s">
        <v>110</v>
      </c>
      <c r="F315" s="82" t="s">
        <v>118</v>
      </c>
      <c r="G315" s="82" t="s">
        <v>10</v>
      </c>
      <c r="H315" s="82" t="s">
        <v>111</v>
      </c>
      <c r="I315" s="82" t="s">
        <v>16</v>
      </c>
      <c r="J315" s="33" t="s">
        <v>382</v>
      </c>
      <c r="K315" s="48" t="s">
        <v>6</v>
      </c>
      <c r="L315" s="48" t="s">
        <v>843</v>
      </c>
      <c r="M315" s="12">
        <v>1310.79</v>
      </c>
      <c r="N315" s="12">
        <v>1158.77</v>
      </c>
      <c r="O315" s="12">
        <v>1158.77</v>
      </c>
      <c r="P315" s="54">
        <f>O315/N315</f>
        <v>1</v>
      </c>
      <c r="Q315" s="12"/>
      <c r="R315" s="12">
        <v>1388.07</v>
      </c>
      <c r="S315" s="54">
        <f t="shared" si="5"/>
        <v>1.1978822371997895</v>
      </c>
      <c r="T315" s="48" t="s">
        <v>21</v>
      </c>
      <c r="U315" s="48" t="s">
        <v>21</v>
      </c>
      <c r="V315" s="39" t="s">
        <v>628</v>
      </c>
    </row>
    <row r="316" spans="2:22" ht="39.75" customHeight="1" x14ac:dyDescent="0.25">
      <c r="B316" s="271" t="s">
        <v>524</v>
      </c>
      <c r="C316" s="272" t="s">
        <v>734</v>
      </c>
      <c r="D316" s="91" t="s">
        <v>270</v>
      </c>
      <c r="E316" s="271" t="s">
        <v>150</v>
      </c>
      <c r="F316" s="271"/>
      <c r="G316" s="271"/>
      <c r="H316" s="271"/>
      <c r="I316" s="271"/>
      <c r="J316" s="33" t="s">
        <v>626</v>
      </c>
      <c r="K316" s="48" t="s">
        <v>91</v>
      </c>
      <c r="L316" s="48" t="s">
        <v>7</v>
      </c>
      <c r="M316" s="106">
        <v>21998</v>
      </c>
      <c r="N316" s="106">
        <v>29219</v>
      </c>
      <c r="O316" s="106" t="s">
        <v>7</v>
      </c>
      <c r="P316" s="54" t="s">
        <v>7</v>
      </c>
      <c r="Q316" s="106"/>
      <c r="R316" s="106">
        <v>24663</v>
      </c>
      <c r="S316" s="54">
        <f>R316/N316</f>
        <v>0.84407406139840513</v>
      </c>
      <c r="T316" s="13" t="s">
        <v>723</v>
      </c>
      <c r="U316" s="48" t="s">
        <v>21</v>
      </c>
      <c r="V316" s="39"/>
    </row>
    <row r="317" spans="2:22" ht="22.5" customHeight="1" x14ac:dyDescent="0.25">
      <c r="B317" s="271"/>
      <c r="C317" s="272"/>
      <c r="D317" s="91" t="s">
        <v>8</v>
      </c>
      <c r="E317" s="82" t="s">
        <v>110</v>
      </c>
      <c r="F317" s="82" t="s">
        <v>118</v>
      </c>
      <c r="G317" s="82" t="s">
        <v>10</v>
      </c>
      <c r="H317" s="82" t="s">
        <v>111</v>
      </c>
      <c r="I317" s="82" t="s">
        <v>13</v>
      </c>
      <c r="J317" s="33" t="s">
        <v>382</v>
      </c>
      <c r="K317" s="48" t="s">
        <v>6</v>
      </c>
      <c r="L317" s="48" t="s">
        <v>843</v>
      </c>
      <c r="M317" s="12">
        <v>4998.96</v>
      </c>
      <c r="N317" s="12">
        <v>4165.8</v>
      </c>
      <c r="O317" s="12">
        <v>4165.8</v>
      </c>
      <c r="P317" s="54">
        <f>O317/N317</f>
        <v>1</v>
      </c>
      <c r="Q317" s="12"/>
      <c r="R317" s="12">
        <v>4084.57</v>
      </c>
      <c r="S317" s="54">
        <f t="shared" si="5"/>
        <v>0.98050074415478417</v>
      </c>
      <c r="T317" s="48" t="s">
        <v>21</v>
      </c>
      <c r="U317" s="48" t="s">
        <v>21</v>
      </c>
      <c r="V317" s="39" t="s">
        <v>744</v>
      </c>
    </row>
    <row r="318" spans="2:22" ht="24" customHeight="1" x14ac:dyDescent="0.25">
      <c r="B318" s="271"/>
      <c r="C318" s="272"/>
      <c r="D318" s="91" t="s">
        <v>8</v>
      </c>
      <c r="E318" s="82" t="s">
        <v>110</v>
      </c>
      <c r="F318" s="82" t="s">
        <v>118</v>
      </c>
      <c r="G318" s="82" t="s">
        <v>10</v>
      </c>
      <c r="H318" s="82" t="s">
        <v>111</v>
      </c>
      <c r="I318" s="82" t="s">
        <v>16</v>
      </c>
      <c r="J318" s="33" t="s">
        <v>382</v>
      </c>
      <c r="K318" s="48" t="s">
        <v>6</v>
      </c>
      <c r="L318" s="48" t="s">
        <v>843</v>
      </c>
      <c r="M318" s="12">
        <v>1943.54</v>
      </c>
      <c r="N318" s="12">
        <v>1908.65</v>
      </c>
      <c r="O318" s="12">
        <v>1908.65</v>
      </c>
      <c r="P318" s="54">
        <f>O318/N318</f>
        <v>1</v>
      </c>
      <c r="Q318" s="12"/>
      <c r="R318" s="12">
        <v>1891.8000000000002</v>
      </c>
      <c r="S318" s="54">
        <f t="shared" si="5"/>
        <v>0.99117177062321538</v>
      </c>
      <c r="T318" s="48" t="s">
        <v>21</v>
      </c>
      <c r="U318" s="48" t="s">
        <v>21</v>
      </c>
      <c r="V318" s="39" t="s">
        <v>744</v>
      </c>
    </row>
    <row r="319" spans="2:22" ht="41.25" customHeight="1" x14ac:dyDescent="0.25">
      <c r="B319" s="271" t="s">
        <v>525</v>
      </c>
      <c r="C319" s="272" t="s">
        <v>1062</v>
      </c>
      <c r="D319" s="91" t="s">
        <v>270</v>
      </c>
      <c r="E319" s="271" t="s">
        <v>151</v>
      </c>
      <c r="F319" s="271"/>
      <c r="G319" s="271"/>
      <c r="H319" s="271"/>
      <c r="I319" s="271"/>
      <c r="J319" s="33" t="s">
        <v>626</v>
      </c>
      <c r="K319" s="48" t="s">
        <v>91</v>
      </c>
      <c r="L319" s="48" t="s">
        <v>7</v>
      </c>
      <c r="M319" s="106">
        <v>338131</v>
      </c>
      <c r="N319" s="106">
        <v>389166</v>
      </c>
      <c r="O319" s="106" t="s">
        <v>7</v>
      </c>
      <c r="P319" s="54" t="s">
        <v>7</v>
      </c>
      <c r="Q319" s="106"/>
      <c r="R319" s="106">
        <v>378078</v>
      </c>
      <c r="S319" s="54">
        <f>R319/N319</f>
        <v>0.97150830236968289</v>
      </c>
      <c r="T319" s="13" t="s">
        <v>785</v>
      </c>
      <c r="U319" s="106" t="s">
        <v>21</v>
      </c>
      <c r="V319" s="39"/>
    </row>
    <row r="320" spans="2:22" ht="24.75" customHeight="1" x14ac:dyDescent="0.25">
      <c r="B320" s="271"/>
      <c r="C320" s="272"/>
      <c r="D320" s="91" t="s">
        <v>8</v>
      </c>
      <c r="E320" s="82" t="s">
        <v>110</v>
      </c>
      <c r="F320" s="82" t="s">
        <v>118</v>
      </c>
      <c r="G320" s="82" t="s">
        <v>10</v>
      </c>
      <c r="H320" s="82" t="s">
        <v>111</v>
      </c>
      <c r="I320" s="82" t="s">
        <v>13</v>
      </c>
      <c r="J320" s="33" t="s">
        <v>382</v>
      </c>
      <c r="K320" s="48" t="s">
        <v>6</v>
      </c>
      <c r="L320" s="48" t="s">
        <v>843</v>
      </c>
      <c r="M320" s="12">
        <v>42137</v>
      </c>
      <c r="N320" s="12">
        <v>49673.87</v>
      </c>
      <c r="O320" s="12">
        <v>49673.87</v>
      </c>
      <c r="P320" s="54">
        <f>O320/N320</f>
        <v>1</v>
      </c>
      <c r="Q320" s="12"/>
      <c r="R320" s="12">
        <v>49303.92</v>
      </c>
      <c r="S320" s="54">
        <f t="shared" si="5"/>
        <v>0.99255242243054542</v>
      </c>
      <c r="T320" s="48" t="s">
        <v>21</v>
      </c>
      <c r="U320" s="48" t="s">
        <v>21</v>
      </c>
      <c r="V320" s="39" t="s">
        <v>744</v>
      </c>
    </row>
    <row r="321" spans="2:22" ht="24.75" customHeight="1" x14ac:dyDescent="0.25">
      <c r="B321" s="271"/>
      <c r="C321" s="272"/>
      <c r="D321" s="91" t="s">
        <v>8</v>
      </c>
      <c r="E321" s="82" t="s">
        <v>110</v>
      </c>
      <c r="F321" s="82" t="s">
        <v>118</v>
      </c>
      <c r="G321" s="82" t="s">
        <v>10</v>
      </c>
      <c r="H321" s="82" t="s">
        <v>111</v>
      </c>
      <c r="I321" s="82" t="s">
        <v>16</v>
      </c>
      <c r="J321" s="33" t="s">
        <v>382</v>
      </c>
      <c r="K321" s="48" t="s">
        <v>6</v>
      </c>
      <c r="L321" s="48" t="s">
        <v>843</v>
      </c>
      <c r="M321" s="12">
        <v>167773.16</v>
      </c>
      <c r="N321" s="12">
        <v>193427.53</v>
      </c>
      <c r="O321" s="12">
        <v>193427.53</v>
      </c>
      <c r="P321" s="54">
        <f>O321/N321</f>
        <v>1</v>
      </c>
      <c r="Q321" s="12"/>
      <c r="R321" s="12">
        <v>201906.90000000002</v>
      </c>
      <c r="S321" s="54">
        <f t="shared" si="5"/>
        <v>1.0438374516802238</v>
      </c>
      <c r="T321" s="48" t="s">
        <v>21</v>
      </c>
      <c r="U321" s="48" t="s">
        <v>21</v>
      </c>
      <c r="V321" s="39" t="s">
        <v>628</v>
      </c>
    </row>
    <row r="322" spans="2:22" ht="42" customHeight="1" x14ac:dyDescent="0.25">
      <c r="B322" s="271" t="s">
        <v>816</v>
      </c>
      <c r="C322" s="272" t="s">
        <v>1063</v>
      </c>
      <c r="D322" s="91" t="s">
        <v>270</v>
      </c>
      <c r="E322" s="271" t="s">
        <v>152</v>
      </c>
      <c r="F322" s="271"/>
      <c r="G322" s="271"/>
      <c r="H322" s="271"/>
      <c r="I322" s="271"/>
      <c r="J322" s="33" t="s">
        <v>626</v>
      </c>
      <c r="K322" s="48" t="s">
        <v>91</v>
      </c>
      <c r="L322" s="48" t="s">
        <v>7</v>
      </c>
      <c r="M322" s="106">
        <v>8703</v>
      </c>
      <c r="N322" s="106">
        <v>9153</v>
      </c>
      <c r="O322" s="106" t="s">
        <v>7</v>
      </c>
      <c r="P322" s="54" t="s">
        <v>7</v>
      </c>
      <c r="Q322" s="106"/>
      <c r="R322" s="106">
        <v>6070</v>
      </c>
      <c r="S322" s="54">
        <f>R322/N322</f>
        <v>0.66317054517644491</v>
      </c>
      <c r="T322" s="13" t="s">
        <v>785</v>
      </c>
      <c r="U322" s="48" t="s">
        <v>21</v>
      </c>
      <c r="V322" s="39"/>
    </row>
    <row r="323" spans="2:22" ht="21.75" customHeight="1" x14ac:dyDescent="0.25">
      <c r="B323" s="271"/>
      <c r="C323" s="272"/>
      <c r="D323" s="91" t="s">
        <v>8</v>
      </c>
      <c r="E323" s="82" t="s">
        <v>110</v>
      </c>
      <c r="F323" s="82" t="s">
        <v>118</v>
      </c>
      <c r="G323" s="82" t="s">
        <v>10</v>
      </c>
      <c r="H323" s="82" t="s">
        <v>111</v>
      </c>
      <c r="I323" s="82" t="s">
        <v>13</v>
      </c>
      <c r="J323" s="33" t="s">
        <v>382</v>
      </c>
      <c r="K323" s="48" t="s">
        <v>6</v>
      </c>
      <c r="L323" s="48" t="s">
        <v>843</v>
      </c>
      <c r="M323" s="12">
        <v>5111.9400000000005</v>
      </c>
      <c r="N323" s="12">
        <v>5107.9400000000005</v>
      </c>
      <c r="O323" s="12">
        <v>5107.9400000000005</v>
      </c>
      <c r="P323" s="54">
        <f>O323/N323</f>
        <v>1</v>
      </c>
      <c r="Q323" s="12"/>
      <c r="R323" s="12">
        <v>5082.57</v>
      </c>
      <c r="S323" s="54">
        <f t="shared" si="5"/>
        <v>0.99503322278648521</v>
      </c>
      <c r="T323" s="48" t="s">
        <v>21</v>
      </c>
      <c r="U323" s="48" t="s">
        <v>21</v>
      </c>
      <c r="V323" s="39" t="s">
        <v>744</v>
      </c>
    </row>
    <row r="324" spans="2:22" ht="21" customHeight="1" x14ac:dyDescent="0.25">
      <c r="B324" s="271"/>
      <c r="C324" s="272"/>
      <c r="D324" s="91" t="s">
        <v>8</v>
      </c>
      <c r="E324" s="82" t="s">
        <v>110</v>
      </c>
      <c r="F324" s="82" t="s">
        <v>118</v>
      </c>
      <c r="G324" s="82" t="s">
        <v>10</v>
      </c>
      <c r="H324" s="82" t="s">
        <v>111</v>
      </c>
      <c r="I324" s="82" t="s">
        <v>16</v>
      </c>
      <c r="J324" s="33" t="s">
        <v>382</v>
      </c>
      <c r="K324" s="48" t="s">
        <v>6</v>
      </c>
      <c r="L324" s="48" t="s">
        <v>843</v>
      </c>
      <c r="M324" s="12">
        <v>5478.21</v>
      </c>
      <c r="N324" s="12">
        <v>6025.79</v>
      </c>
      <c r="O324" s="12">
        <v>6025.79</v>
      </c>
      <c r="P324" s="54">
        <f>O324/N324</f>
        <v>1</v>
      </c>
      <c r="Q324" s="12"/>
      <c r="R324" s="12">
        <v>6628.24</v>
      </c>
      <c r="S324" s="54">
        <f t="shared" si="5"/>
        <v>1.0999785920186398</v>
      </c>
      <c r="T324" s="48" t="s">
        <v>21</v>
      </c>
      <c r="U324" s="48" t="s">
        <v>21</v>
      </c>
      <c r="V324" s="39" t="s">
        <v>628</v>
      </c>
    </row>
    <row r="325" spans="2:22" ht="42" customHeight="1" x14ac:dyDescent="0.25">
      <c r="B325" s="271" t="s">
        <v>817</v>
      </c>
      <c r="C325" s="272" t="s">
        <v>153</v>
      </c>
      <c r="D325" s="89" t="s">
        <v>270</v>
      </c>
      <c r="E325" s="281" t="s">
        <v>1064</v>
      </c>
      <c r="F325" s="282"/>
      <c r="G325" s="282"/>
      <c r="H325" s="282"/>
      <c r="I325" s="283"/>
      <c r="J325" s="33" t="s">
        <v>699</v>
      </c>
      <c r="K325" s="48" t="s">
        <v>66</v>
      </c>
      <c r="L325" s="48" t="s">
        <v>7</v>
      </c>
      <c r="M325" s="14">
        <v>20</v>
      </c>
      <c r="N325" s="14">
        <v>18</v>
      </c>
      <c r="O325" s="48" t="s">
        <v>7</v>
      </c>
      <c r="P325" s="54" t="s">
        <v>7</v>
      </c>
      <c r="Q325" s="48"/>
      <c r="R325" s="14">
        <v>18</v>
      </c>
      <c r="S325" s="54">
        <f>R325/N325</f>
        <v>1</v>
      </c>
      <c r="T325" s="13">
        <v>0.1</v>
      </c>
      <c r="U325" s="14" t="s">
        <v>21</v>
      </c>
      <c r="V325" s="108"/>
    </row>
    <row r="326" spans="2:22" ht="76.5" customHeight="1" x14ac:dyDescent="0.25">
      <c r="B326" s="271"/>
      <c r="C326" s="272"/>
      <c r="D326" s="91" t="s">
        <v>8</v>
      </c>
      <c r="E326" s="82" t="s">
        <v>110</v>
      </c>
      <c r="F326" s="82" t="s">
        <v>118</v>
      </c>
      <c r="G326" s="82" t="s">
        <v>10</v>
      </c>
      <c r="H326" s="82" t="s">
        <v>111</v>
      </c>
      <c r="I326" s="82" t="s">
        <v>16</v>
      </c>
      <c r="J326" s="33" t="s">
        <v>382</v>
      </c>
      <c r="K326" s="48" t="s">
        <v>6</v>
      </c>
      <c r="L326" s="48" t="s">
        <v>843</v>
      </c>
      <c r="M326" s="12">
        <v>5020</v>
      </c>
      <c r="N326" s="12">
        <v>4518</v>
      </c>
      <c r="O326" s="12">
        <v>4518</v>
      </c>
      <c r="P326" s="54">
        <f>O326/N326</f>
        <v>1</v>
      </c>
      <c r="Q326" s="12"/>
      <c r="R326" s="12">
        <v>3507.13</v>
      </c>
      <c r="S326" s="54">
        <f t="shared" si="5"/>
        <v>0.77625719344842858</v>
      </c>
      <c r="T326" s="48" t="s">
        <v>21</v>
      </c>
      <c r="U326" s="48" t="s">
        <v>21</v>
      </c>
      <c r="V326" s="39" t="s">
        <v>1215</v>
      </c>
    </row>
    <row r="327" spans="2:22" ht="36.75" customHeight="1" x14ac:dyDescent="0.25">
      <c r="B327" s="271" t="s">
        <v>818</v>
      </c>
      <c r="C327" s="272" t="s">
        <v>154</v>
      </c>
      <c r="D327" s="91" t="s">
        <v>270</v>
      </c>
      <c r="E327" s="271" t="s">
        <v>155</v>
      </c>
      <c r="F327" s="271"/>
      <c r="G327" s="271"/>
      <c r="H327" s="271"/>
      <c r="I327" s="271"/>
      <c r="J327" s="33" t="s">
        <v>626</v>
      </c>
      <c r="K327" s="48" t="s">
        <v>91</v>
      </c>
      <c r="L327" s="48" t="s">
        <v>7</v>
      </c>
      <c r="M327" s="106">
        <v>5518</v>
      </c>
      <c r="N327" s="106">
        <v>6056</v>
      </c>
      <c r="O327" s="106" t="s">
        <v>7</v>
      </c>
      <c r="P327" s="54" t="s">
        <v>7</v>
      </c>
      <c r="Q327" s="106"/>
      <c r="R327" s="106">
        <v>6056</v>
      </c>
      <c r="S327" s="54">
        <f>R327/N327</f>
        <v>1</v>
      </c>
      <c r="T327" s="13">
        <v>0.3</v>
      </c>
      <c r="U327" s="14" t="s">
        <v>21</v>
      </c>
      <c r="V327" s="39"/>
    </row>
    <row r="328" spans="2:22" ht="20.25" customHeight="1" x14ac:dyDescent="0.25">
      <c r="B328" s="271"/>
      <c r="C328" s="272"/>
      <c r="D328" s="91" t="s">
        <v>8</v>
      </c>
      <c r="E328" s="82" t="s">
        <v>110</v>
      </c>
      <c r="F328" s="82" t="s">
        <v>118</v>
      </c>
      <c r="G328" s="82" t="s">
        <v>10</v>
      </c>
      <c r="H328" s="82" t="s">
        <v>111</v>
      </c>
      <c r="I328" s="82" t="s">
        <v>16</v>
      </c>
      <c r="J328" s="33" t="s">
        <v>382</v>
      </c>
      <c r="K328" s="48" t="s">
        <v>6</v>
      </c>
      <c r="L328" s="48" t="s">
        <v>843</v>
      </c>
      <c r="M328" s="12">
        <v>1786.01</v>
      </c>
      <c r="N328" s="12">
        <v>1960.15</v>
      </c>
      <c r="O328" s="12">
        <v>1960.15</v>
      </c>
      <c r="P328" s="54">
        <f>O328/N328</f>
        <v>1</v>
      </c>
      <c r="Q328" s="12"/>
      <c r="R328" s="12">
        <v>1960.15</v>
      </c>
      <c r="S328" s="54">
        <f t="shared" si="5"/>
        <v>1</v>
      </c>
      <c r="T328" s="48" t="s">
        <v>21</v>
      </c>
      <c r="U328" s="48" t="s">
        <v>21</v>
      </c>
      <c r="V328" s="39"/>
    </row>
    <row r="329" spans="2:22" ht="36.75" customHeight="1" x14ac:dyDescent="0.25">
      <c r="B329" s="271" t="s">
        <v>819</v>
      </c>
      <c r="C329" s="272" t="s">
        <v>1065</v>
      </c>
      <c r="D329" s="91" t="s">
        <v>270</v>
      </c>
      <c r="E329" s="271" t="s">
        <v>632</v>
      </c>
      <c r="F329" s="271"/>
      <c r="G329" s="271"/>
      <c r="H329" s="271"/>
      <c r="I329" s="271"/>
      <c r="J329" s="33" t="s">
        <v>622</v>
      </c>
      <c r="K329" s="48" t="s">
        <v>66</v>
      </c>
      <c r="L329" s="48" t="s">
        <v>7</v>
      </c>
      <c r="M329" s="106">
        <v>7000</v>
      </c>
      <c r="N329" s="106">
        <v>7136</v>
      </c>
      <c r="O329" s="106" t="s">
        <v>7</v>
      </c>
      <c r="P329" s="54" t="s">
        <v>7</v>
      </c>
      <c r="Q329" s="106"/>
      <c r="R329" s="106">
        <v>7136</v>
      </c>
      <c r="S329" s="54">
        <f>R329/N329</f>
        <v>1</v>
      </c>
      <c r="T329" s="13">
        <v>0.4</v>
      </c>
      <c r="U329" s="106" t="s">
        <v>21</v>
      </c>
      <c r="V329" s="39"/>
    </row>
    <row r="330" spans="2:22" ht="22.5" customHeight="1" x14ac:dyDescent="0.25">
      <c r="B330" s="271"/>
      <c r="C330" s="272"/>
      <c r="D330" s="91" t="s">
        <v>8</v>
      </c>
      <c r="E330" s="82" t="s">
        <v>110</v>
      </c>
      <c r="F330" s="82" t="s">
        <v>118</v>
      </c>
      <c r="G330" s="82" t="s">
        <v>10</v>
      </c>
      <c r="H330" s="82" t="s">
        <v>111</v>
      </c>
      <c r="I330" s="82" t="s">
        <v>16</v>
      </c>
      <c r="J330" s="33" t="s">
        <v>382</v>
      </c>
      <c r="K330" s="48" t="s">
        <v>6</v>
      </c>
      <c r="L330" s="48" t="s">
        <v>843</v>
      </c>
      <c r="M330" s="12">
        <v>18103.189999999999</v>
      </c>
      <c r="N330" s="12">
        <v>18454.91</v>
      </c>
      <c r="O330" s="12">
        <v>18454.91</v>
      </c>
      <c r="P330" s="54">
        <f>O330/N330</f>
        <v>1</v>
      </c>
      <c r="Q330" s="12"/>
      <c r="R330" s="12">
        <v>18454.91</v>
      </c>
      <c r="S330" s="54">
        <f t="shared" si="5"/>
        <v>1</v>
      </c>
      <c r="T330" s="48" t="s">
        <v>21</v>
      </c>
      <c r="U330" s="48" t="s">
        <v>21</v>
      </c>
      <c r="V330" s="39"/>
    </row>
    <row r="331" spans="2:22" ht="39" customHeight="1" x14ac:dyDescent="0.25">
      <c r="B331" s="271" t="s">
        <v>526</v>
      </c>
      <c r="C331" s="272" t="s">
        <v>1065</v>
      </c>
      <c r="D331" s="91" t="s">
        <v>270</v>
      </c>
      <c r="E331" s="271" t="s">
        <v>156</v>
      </c>
      <c r="F331" s="271"/>
      <c r="G331" s="271"/>
      <c r="H331" s="271"/>
      <c r="I331" s="271"/>
      <c r="J331" s="33" t="s">
        <v>622</v>
      </c>
      <c r="K331" s="48" t="s">
        <v>66</v>
      </c>
      <c r="L331" s="48" t="s">
        <v>7</v>
      </c>
      <c r="M331" s="106">
        <v>966</v>
      </c>
      <c r="N331" s="106">
        <v>1034</v>
      </c>
      <c r="O331" s="106" t="s">
        <v>7</v>
      </c>
      <c r="P331" s="54" t="s">
        <v>7</v>
      </c>
      <c r="Q331" s="106"/>
      <c r="R331" s="106">
        <v>1034</v>
      </c>
      <c r="S331" s="54">
        <f>R331/N331</f>
        <v>1</v>
      </c>
      <c r="T331" s="13">
        <v>0.2</v>
      </c>
      <c r="U331" s="48" t="s">
        <v>21</v>
      </c>
      <c r="V331" s="39"/>
    </row>
    <row r="332" spans="2:22" ht="25.5" customHeight="1" x14ac:dyDescent="0.25">
      <c r="B332" s="271"/>
      <c r="C332" s="272"/>
      <c r="D332" s="91" t="s">
        <v>8</v>
      </c>
      <c r="E332" s="82" t="s">
        <v>110</v>
      </c>
      <c r="F332" s="82" t="s">
        <v>118</v>
      </c>
      <c r="G332" s="82" t="s">
        <v>10</v>
      </c>
      <c r="H332" s="82" t="s">
        <v>111</v>
      </c>
      <c r="I332" s="82" t="s">
        <v>16</v>
      </c>
      <c r="J332" s="33" t="s">
        <v>382</v>
      </c>
      <c r="K332" s="48" t="s">
        <v>6</v>
      </c>
      <c r="L332" s="48" t="s">
        <v>843</v>
      </c>
      <c r="M332" s="12">
        <v>4697.32</v>
      </c>
      <c r="N332" s="12">
        <v>5027.9799999999996</v>
      </c>
      <c r="O332" s="12">
        <v>5027.9799999999996</v>
      </c>
      <c r="P332" s="54">
        <f>O332/N332</f>
        <v>1</v>
      </c>
      <c r="Q332" s="12"/>
      <c r="R332" s="12">
        <v>5027.9799999999996</v>
      </c>
      <c r="S332" s="54">
        <f t="shared" si="5"/>
        <v>1</v>
      </c>
      <c r="T332" s="48" t="s">
        <v>21</v>
      </c>
      <c r="U332" s="48" t="s">
        <v>21</v>
      </c>
      <c r="V332" s="39"/>
    </row>
    <row r="333" spans="2:22" ht="36.75" customHeight="1" x14ac:dyDescent="0.25">
      <c r="B333" s="271" t="s">
        <v>527</v>
      </c>
      <c r="C333" s="272" t="s">
        <v>157</v>
      </c>
      <c r="D333" s="91" t="s">
        <v>270</v>
      </c>
      <c r="E333" s="271" t="s">
        <v>158</v>
      </c>
      <c r="F333" s="271"/>
      <c r="G333" s="271"/>
      <c r="H333" s="271"/>
      <c r="I333" s="271"/>
      <c r="J333" s="33" t="s">
        <v>623</v>
      </c>
      <c r="K333" s="48" t="s">
        <v>66</v>
      </c>
      <c r="L333" s="48" t="s">
        <v>7</v>
      </c>
      <c r="M333" s="106">
        <v>2081</v>
      </c>
      <c r="N333" s="106">
        <v>2081</v>
      </c>
      <c r="O333" s="106" t="s">
        <v>7</v>
      </c>
      <c r="P333" s="54" t="s">
        <v>7</v>
      </c>
      <c r="Q333" s="106"/>
      <c r="R333" s="106">
        <v>2081</v>
      </c>
      <c r="S333" s="54">
        <f>R333/N333</f>
        <v>1</v>
      </c>
      <c r="T333" s="13">
        <v>0.1</v>
      </c>
      <c r="U333" s="48" t="s">
        <v>21</v>
      </c>
      <c r="V333" s="39"/>
    </row>
    <row r="334" spans="2:22" ht="23.25" customHeight="1" x14ac:dyDescent="0.25">
      <c r="B334" s="271"/>
      <c r="C334" s="272"/>
      <c r="D334" s="91" t="s">
        <v>8</v>
      </c>
      <c r="E334" s="82" t="s">
        <v>110</v>
      </c>
      <c r="F334" s="82" t="s">
        <v>118</v>
      </c>
      <c r="G334" s="82" t="s">
        <v>10</v>
      </c>
      <c r="H334" s="82" t="s">
        <v>111</v>
      </c>
      <c r="I334" s="82" t="s">
        <v>16</v>
      </c>
      <c r="J334" s="33" t="s">
        <v>382</v>
      </c>
      <c r="K334" s="48" t="s">
        <v>6</v>
      </c>
      <c r="L334" s="48" t="s">
        <v>843</v>
      </c>
      <c r="M334" s="12">
        <v>3835.07</v>
      </c>
      <c r="N334" s="12">
        <v>3835.08</v>
      </c>
      <c r="O334" s="12">
        <v>3835.08</v>
      </c>
      <c r="P334" s="54">
        <f>O334/N334</f>
        <v>1</v>
      </c>
      <c r="Q334" s="12"/>
      <c r="R334" s="12">
        <v>3835.08</v>
      </c>
      <c r="S334" s="54">
        <f t="shared" ref="S334:S358" si="6">R334/O334</f>
        <v>1</v>
      </c>
      <c r="T334" s="48" t="s">
        <v>21</v>
      </c>
      <c r="U334" s="48" t="s">
        <v>21</v>
      </c>
      <c r="V334" s="39"/>
    </row>
    <row r="335" spans="2:22" ht="39" customHeight="1" x14ac:dyDescent="0.25">
      <c r="B335" s="271" t="s">
        <v>528</v>
      </c>
      <c r="C335" s="272" t="s">
        <v>738</v>
      </c>
      <c r="D335" s="91" t="s">
        <v>270</v>
      </c>
      <c r="E335" s="271" t="s">
        <v>739</v>
      </c>
      <c r="F335" s="271"/>
      <c r="G335" s="271"/>
      <c r="H335" s="271"/>
      <c r="I335" s="271"/>
      <c r="J335" s="33" t="s">
        <v>407</v>
      </c>
      <c r="K335" s="48" t="s">
        <v>66</v>
      </c>
      <c r="L335" s="48" t="s">
        <v>7</v>
      </c>
      <c r="M335" s="14">
        <v>386</v>
      </c>
      <c r="N335" s="14">
        <v>393</v>
      </c>
      <c r="O335" s="48" t="s">
        <v>7</v>
      </c>
      <c r="P335" s="54" t="s">
        <v>7</v>
      </c>
      <c r="Q335" s="48"/>
      <c r="R335" s="14">
        <v>393</v>
      </c>
      <c r="S335" s="54">
        <f>R335/N335</f>
        <v>1</v>
      </c>
      <c r="T335" s="13">
        <v>0.1</v>
      </c>
      <c r="U335" s="48" t="s">
        <v>21</v>
      </c>
      <c r="V335" s="39"/>
    </row>
    <row r="336" spans="2:22" ht="20.25" customHeight="1" x14ac:dyDescent="0.25">
      <c r="B336" s="271"/>
      <c r="C336" s="272"/>
      <c r="D336" s="91" t="s">
        <v>8</v>
      </c>
      <c r="E336" s="82" t="s">
        <v>110</v>
      </c>
      <c r="F336" s="82" t="s">
        <v>118</v>
      </c>
      <c r="G336" s="82" t="s">
        <v>22</v>
      </c>
      <c r="H336" s="82" t="s">
        <v>111</v>
      </c>
      <c r="I336" s="82" t="s">
        <v>13</v>
      </c>
      <c r="J336" s="33" t="s">
        <v>382</v>
      </c>
      <c r="K336" s="48" t="s">
        <v>6</v>
      </c>
      <c r="L336" s="48" t="s">
        <v>843</v>
      </c>
      <c r="M336" s="12">
        <v>41371.730000000003</v>
      </c>
      <c r="N336" s="12">
        <v>42122</v>
      </c>
      <c r="O336" s="12">
        <v>42122</v>
      </c>
      <c r="P336" s="54">
        <f>O336/N336</f>
        <v>1</v>
      </c>
      <c r="Q336" s="12"/>
      <c r="R336" s="12">
        <v>42515.1</v>
      </c>
      <c r="S336" s="54">
        <f t="shared" si="6"/>
        <v>1.0093324153648924</v>
      </c>
      <c r="T336" s="48" t="s">
        <v>21</v>
      </c>
      <c r="U336" s="48" t="s">
        <v>21</v>
      </c>
      <c r="V336" s="39" t="s">
        <v>628</v>
      </c>
    </row>
    <row r="337" spans="2:22" ht="40.5" customHeight="1" x14ac:dyDescent="0.25">
      <c r="B337" s="271" t="s">
        <v>529</v>
      </c>
      <c r="C337" s="272" t="s">
        <v>159</v>
      </c>
      <c r="D337" s="91" t="s">
        <v>270</v>
      </c>
      <c r="E337" s="271" t="s">
        <v>160</v>
      </c>
      <c r="F337" s="271"/>
      <c r="G337" s="271"/>
      <c r="H337" s="271"/>
      <c r="I337" s="271"/>
      <c r="J337" s="33" t="s">
        <v>624</v>
      </c>
      <c r="K337" s="48" t="s">
        <v>66</v>
      </c>
      <c r="L337" s="48" t="s">
        <v>7</v>
      </c>
      <c r="M337" s="14">
        <v>292</v>
      </c>
      <c r="N337" s="14">
        <v>321</v>
      </c>
      <c r="O337" s="48" t="s">
        <v>7</v>
      </c>
      <c r="P337" s="54" t="s">
        <v>7</v>
      </c>
      <c r="Q337" s="48"/>
      <c r="R337" s="14">
        <v>321</v>
      </c>
      <c r="S337" s="54">
        <f>R337/N337</f>
        <v>1</v>
      </c>
      <c r="T337" s="13" t="s">
        <v>718</v>
      </c>
      <c r="U337" s="48" t="s">
        <v>21</v>
      </c>
      <c r="V337" s="39"/>
    </row>
    <row r="338" spans="2:22" ht="21.75" customHeight="1" x14ac:dyDescent="0.25">
      <c r="B338" s="271"/>
      <c r="C338" s="272"/>
      <c r="D338" s="91" t="s">
        <v>8</v>
      </c>
      <c r="E338" s="82" t="s">
        <v>110</v>
      </c>
      <c r="F338" s="82" t="s">
        <v>118</v>
      </c>
      <c r="G338" s="82" t="s">
        <v>10</v>
      </c>
      <c r="H338" s="82" t="s">
        <v>111</v>
      </c>
      <c r="I338" s="82" t="s">
        <v>13</v>
      </c>
      <c r="J338" s="33" t="s">
        <v>382</v>
      </c>
      <c r="K338" s="48" t="s">
        <v>6</v>
      </c>
      <c r="L338" s="48" t="s">
        <v>843</v>
      </c>
      <c r="M338" s="12">
        <v>23757.589999999997</v>
      </c>
      <c r="N338" s="12">
        <v>26424.27</v>
      </c>
      <c r="O338" s="12">
        <v>26424.27</v>
      </c>
      <c r="P338" s="54">
        <f>O338/N338</f>
        <v>1</v>
      </c>
      <c r="Q338" s="12"/>
      <c r="R338" s="12">
        <v>26768.86</v>
      </c>
      <c r="S338" s="54">
        <f t="shared" si="6"/>
        <v>1.0130406629965558</v>
      </c>
      <c r="T338" s="48" t="s">
        <v>21</v>
      </c>
      <c r="U338" s="48" t="s">
        <v>21</v>
      </c>
      <c r="V338" s="39" t="s">
        <v>628</v>
      </c>
    </row>
    <row r="339" spans="2:22" ht="37.5" customHeight="1" x14ac:dyDescent="0.25">
      <c r="B339" s="271" t="s">
        <v>530</v>
      </c>
      <c r="C339" s="272" t="s">
        <v>161</v>
      </c>
      <c r="D339" s="91" t="s">
        <v>270</v>
      </c>
      <c r="E339" s="271" t="s">
        <v>162</v>
      </c>
      <c r="F339" s="271"/>
      <c r="G339" s="271"/>
      <c r="H339" s="271"/>
      <c r="I339" s="271"/>
      <c r="J339" s="33" t="s">
        <v>619</v>
      </c>
      <c r="K339" s="48" t="s">
        <v>66</v>
      </c>
      <c r="L339" s="48" t="s">
        <v>7</v>
      </c>
      <c r="M339" s="106">
        <v>630677</v>
      </c>
      <c r="N339" s="106">
        <v>630977</v>
      </c>
      <c r="O339" s="106" t="s">
        <v>7</v>
      </c>
      <c r="P339" s="54" t="s">
        <v>7</v>
      </c>
      <c r="Q339" s="106"/>
      <c r="R339" s="106">
        <v>630943</v>
      </c>
      <c r="S339" s="54">
        <f>R339/N339</f>
        <v>0.99994611531006672</v>
      </c>
      <c r="T339" s="13" t="s">
        <v>21</v>
      </c>
      <c r="U339" s="48" t="s">
        <v>21</v>
      </c>
      <c r="V339" s="39"/>
    </row>
    <row r="340" spans="2:22" ht="21.75" customHeight="1" x14ac:dyDescent="0.25">
      <c r="B340" s="271"/>
      <c r="C340" s="272"/>
      <c r="D340" s="91" t="s">
        <v>8</v>
      </c>
      <c r="E340" s="82" t="s">
        <v>110</v>
      </c>
      <c r="F340" s="82" t="s">
        <v>118</v>
      </c>
      <c r="G340" s="82" t="s">
        <v>10</v>
      </c>
      <c r="H340" s="82" t="s">
        <v>111</v>
      </c>
      <c r="I340" s="82" t="s">
        <v>13</v>
      </c>
      <c r="J340" s="33" t="s">
        <v>382</v>
      </c>
      <c r="K340" s="48" t="s">
        <v>6</v>
      </c>
      <c r="L340" s="48" t="s">
        <v>843</v>
      </c>
      <c r="M340" s="12">
        <v>169941.90000000002</v>
      </c>
      <c r="N340" s="12">
        <v>170031.22</v>
      </c>
      <c r="O340" s="12">
        <v>170031.22</v>
      </c>
      <c r="P340" s="54">
        <f>O340/N340</f>
        <v>1</v>
      </c>
      <c r="Q340" s="12"/>
      <c r="R340" s="12">
        <v>171201.5</v>
      </c>
      <c r="S340" s="54">
        <f t="shared" si="6"/>
        <v>1.0068827360057759</v>
      </c>
      <c r="T340" s="48" t="s">
        <v>21</v>
      </c>
      <c r="U340" s="48" t="s">
        <v>21</v>
      </c>
      <c r="V340" s="39" t="s">
        <v>628</v>
      </c>
    </row>
    <row r="341" spans="2:22" ht="36" customHeight="1" x14ac:dyDescent="0.25">
      <c r="B341" s="271" t="s">
        <v>531</v>
      </c>
      <c r="C341" s="272" t="s">
        <v>163</v>
      </c>
      <c r="D341" s="91" t="s">
        <v>270</v>
      </c>
      <c r="E341" s="271" t="s">
        <v>164</v>
      </c>
      <c r="F341" s="271"/>
      <c r="G341" s="271"/>
      <c r="H341" s="271"/>
      <c r="I341" s="271"/>
      <c r="J341" s="33" t="s">
        <v>596</v>
      </c>
      <c r="K341" s="48" t="s">
        <v>66</v>
      </c>
      <c r="L341" s="48" t="s">
        <v>7</v>
      </c>
      <c r="M341" s="106">
        <v>1726585</v>
      </c>
      <c r="N341" s="106">
        <v>1726587</v>
      </c>
      <c r="O341" s="106" t="s">
        <v>7</v>
      </c>
      <c r="P341" s="54" t="s">
        <v>7</v>
      </c>
      <c r="Q341" s="106"/>
      <c r="R341" s="106">
        <v>1726586</v>
      </c>
      <c r="S341" s="54">
        <f>R341/N341</f>
        <v>0.99999942082269822</v>
      </c>
      <c r="T341" s="13" t="s">
        <v>721</v>
      </c>
      <c r="U341" s="48" t="s">
        <v>21</v>
      </c>
      <c r="V341" s="39"/>
    </row>
    <row r="342" spans="2:22" ht="24.75" customHeight="1" x14ac:dyDescent="0.25">
      <c r="B342" s="271"/>
      <c r="C342" s="272"/>
      <c r="D342" s="91" t="s">
        <v>8</v>
      </c>
      <c r="E342" s="82" t="s">
        <v>110</v>
      </c>
      <c r="F342" s="82" t="s">
        <v>118</v>
      </c>
      <c r="G342" s="82" t="s">
        <v>10</v>
      </c>
      <c r="H342" s="82" t="s">
        <v>111</v>
      </c>
      <c r="I342" s="82" t="s">
        <v>13</v>
      </c>
      <c r="J342" s="33" t="s">
        <v>382</v>
      </c>
      <c r="K342" s="48" t="s">
        <v>6</v>
      </c>
      <c r="L342" s="109" t="s">
        <v>843</v>
      </c>
      <c r="M342" s="12">
        <v>63901.38</v>
      </c>
      <c r="N342" s="12">
        <v>63901.42</v>
      </c>
      <c r="O342" s="12">
        <v>63901.42</v>
      </c>
      <c r="P342" s="54">
        <f>O342/N342</f>
        <v>1</v>
      </c>
      <c r="Q342" s="12"/>
      <c r="R342" s="12">
        <v>64855.240000000005</v>
      </c>
      <c r="S342" s="54">
        <f t="shared" si="6"/>
        <v>1.0149264288649611</v>
      </c>
      <c r="T342" s="48" t="s">
        <v>21</v>
      </c>
      <c r="U342" s="48" t="s">
        <v>21</v>
      </c>
      <c r="V342" s="39" t="s">
        <v>628</v>
      </c>
    </row>
    <row r="343" spans="2:22" ht="38.25" customHeight="1" x14ac:dyDescent="0.25">
      <c r="B343" s="271" t="s">
        <v>1216</v>
      </c>
      <c r="C343" s="272" t="s">
        <v>165</v>
      </c>
      <c r="D343" s="91" t="s">
        <v>270</v>
      </c>
      <c r="E343" s="271" t="s">
        <v>166</v>
      </c>
      <c r="F343" s="271"/>
      <c r="G343" s="271"/>
      <c r="H343" s="271"/>
      <c r="I343" s="271"/>
      <c r="J343" s="33" t="s">
        <v>619</v>
      </c>
      <c r="K343" s="48" t="s">
        <v>66</v>
      </c>
      <c r="L343" s="48" t="s">
        <v>7</v>
      </c>
      <c r="M343" s="14">
        <v>20</v>
      </c>
      <c r="N343" s="14">
        <v>20</v>
      </c>
      <c r="O343" s="48" t="s">
        <v>7</v>
      </c>
      <c r="P343" s="54" t="s">
        <v>7</v>
      </c>
      <c r="Q343" s="48"/>
      <c r="R343" s="14">
        <v>20</v>
      </c>
      <c r="S343" s="54">
        <f>R343/N343</f>
        <v>1</v>
      </c>
      <c r="T343" s="13" t="s">
        <v>721</v>
      </c>
      <c r="U343" s="48" t="s">
        <v>21</v>
      </c>
      <c r="V343" s="39"/>
    </row>
    <row r="344" spans="2:22" ht="26.25" customHeight="1" x14ac:dyDescent="0.25">
      <c r="B344" s="271"/>
      <c r="C344" s="272"/>
      <c r="D344" s="91" t="s">
        <v>8</v>
      </c>
      <c r="E344" s="82" t="s">
        <v>110</v>
      </c>
      <c r="F344" s="82" t="s">
        <v>118</v>
      </c>
      <c r="G344" s="82" t="s">
        <v>10</v>
      </c>
      <c r="H344" s="82" t="s">
        <v>111</v>
      </c>
      <c r="I344" s="82" t="s">
        <v>13</v>
      </c>
      <c r="J344" s="33" t="s">
        <v>382</v>
      </c>
      <c r="K344" s="48" t="s">
        <v>6</v>
      </c>
      <c r="L344" s="48" t="s">
        <v>843</v>
      </c>
      <c r="M344" s="12">
        <v>10211.130000000001</v>
      </c>
      <c r="N344" s="12">
        <v>10211.130000000001</v>
      </c>
      <c r="O344" s="12">
        <v>10211.130000000001</v>
      </c>
      <c r="P344" s="54">
        <f>O344/N344</f>
        <v>1</v>
      </c>
      <c r="Q344" s="12"/>
      <c r="R344" s="12">
        <v>10544</v>
      </c>
      <c r="S344" s="54">
        <f t="shared" si="6"/>
        <v>1.0325987427444365</v>
      </c>
      <c r="T344" s="48" t="s">
        <v>21</v>
      </c>
      <c r="U344" s="48" t="s">
        <v>21</v>
      </c>
      <c r="V344" s="39" t="s">
        <v>628</v>
      </c>
    </row>
    <row r="345" spans="2:22" ht="37.5" customHeight="1" x14ac:dyDescent="0.25">
      <c r="B345" s="271" t="s">
        <v>532</v>
      </c>
      <c r="C345" s="272" t="s">
        <v>167</v>
      </c>
      <c r="D345" s="91" t="s">
        <v>270</v>
      </c>
      <c r="E345" s="271" t="s">
        <v>168</v>
      </c>
      <c r="F345" s="271"/>
      <c r="G345" s="271"/>
      <c r="H345" s="271"/>
      <c r="I345" s="271"/>
      <c r="J345" s="33" t="s">
        <v>407</v>
      </c>
      <c r="K345" s="48" t="s">
        <v>66</v>
      </c>
      <c r="L345" s="48" t="s">
        <v>7</v>
      </c>
      <c r="M345" s="14">
        <v>194</v>
      </c>
      <c r="N345" s="14">
        <v>171</v>
      </c>
      <c r="O345" s="48" t="s">
        <v>7</v>
      </c>
      <c r="P345" s="54" t="s">
        <v>7</v>
      </c>
      <c r="Q345" s="48"/>
      <c r="R345" s="14">
        <v>217</v>
      </c>
      <c r="S345" s="54">
        <f>R345/N345</f>
        <v>1.2690058479532165</v>
      </c>
      <c r="T345" s="13">
        <v>0.1</v>
      </c>
      <c r="U345" s="48" t="s">
        <v>21</v>
      </c>
      <c r="V345" s="39"/>
    </row>
    <row r="346" spans="2:22" ht="21.75" customHeight="1" x14ac:dyDescent="0.25">
      <c r="B346" s="271"/>
      <c r="C346" s="272"/>
      <c r="D346" s="91" t="s">
        <v>8</v>
      </c>
      <c r="E346" s="82" t="s">
        <v>110</v>
      </c>
      <c r="F346" s="82" t="s">
        <v>118</v>
      </c>
      <c r="G346" s="82" t="s">
        <v>10</v>
      </c>
      <c r="H346" s="82" t="s">
        <v>111</v>
      </c>
      <c r="I346" s="82" t="s">
        <v>13</v>
      </c>
      <c r="J346" s="33" t="s">
        <v>382</v>
      </c>
      <c r="K346" s="48" t="s">
        <v>6</v>
      </c>
      <c r="L346" s="48" t="s">
        <v>843</v>
      </c>
      <c r="M346" s="12">
        <v>11919.64</v>
      </c>
      <c r="N346" s="12">
        <v>10506.48</v>
      </c>
      <c r="O346" s="12">
        <v>10506.48</v>
      </c>
      <c r="P346" s="54">
        <f>O346/N346</f>
        <v>1</v>
      </c>
      <c r="Q346" s="12"/>
      <c r="R346" s="12">
        <v>14009.159999999998</v>
      </c>
      <c r="S346" s="54">
        <f t="shared" si="6"/>
        <v>1.333382826598442</v>
      </c>
      <c r="T346" s="48" t="s">
        <v>21</v>
      </c>
      <c r="U346" s="48" t="s">
        <v>21</v>
      </c>
      <c r="V346" s="39" t="s">
        <v>628</v>
      </c>
    </row>
    <row r="347" spans="2:22" ht="38.25" customHeight="1" x14ac:dyDescent="0.25">
      <c r="B347" s="271" t="s">
        <v>857</v>
      </c>
      <c r="C347" s="272" t="s">
        <v>169</v>
      </c>
      <c r="D347" s="91" t="s">
        <v>270</v>
      </c>
      <c r="E347" s="271" t="s">
        <v>170</v>
      </c>
      <c r="F347" s="271"/>
      <c r="G347" s="271"/>
      <c r="H347" s="271"/>
      <c r="I347" s="271"/>
      <c r="J347" s="33" t="s">
        <v>580</v>
      </c>
      <c r="K347" s="48" t="s">
        <v>66</v>
      </c>
      <c r="L347" s="48" t="s">
        <v>7</v>
      </c>
      <c r="M347" s="106">
        <v>17866</v>
      </c>
      <c r="N347" s="106">
        <v>13862</v>
      </c>
      <c r="O347" s="106" t="s">
        <v>7</v>
      </c>
      <c r="P347" s="54" t="s">
        <v>7</v>
      </c>
      <c r="Q347" s="106"/>
      <c r="R347" s="106">
        <v>13862</v>
      </c>
      <c r="S347" s="54">
        <f>R347/N347</f>
        <v>1</v>
      </c>
      <c r="T347" s="13" t="s">
        <v>773</v>
      </c>
      <c r="U347" s="48" t="s">
        <v>21</v>
      </c>
      <c r="V347" s="39"/>
    </row>
    <row r="348" spans="2:22" ht="21.75" customHeight="1" x14ac:dyDescent="0.25">
      <c r="B348" s="271"/>
      <c r="C348" s="272"/>
      <c r="D348" s="91" t="s">
        <v>8</v>
      </c>
      <c r="E348" s="82" t="s">
        <v>110</v>
      </c>
      <c r="F348" s="82" t="s">
        <v>118</v>
      </c>
      <c r="G348" s="82" t="s">
        <v>10</v>
      </c>
      <c r="H348" s="82" t="s">
        <v>111</v>
      </c>
      <c r="I348" s="82" t="s">
        <v>13</v>
      </c>
      <c r="J348" s="33" t="s">
        <v>382</v>
      </c>
      <c r="K348" s="48" t="s">
        <v>6</v>
      </c>
      <c r="L348" s="48" t="s">
        <v>843</v>
      </c>
      <c r="M348" s="12">
        <v>28831.81</v>
      </c>
      <c r="N348" s="12">
        <v>28788.18</v>
      </c>
      <c r="O348" s="12">
        <v>28788.18</v>
      </c>
      <c r="P348" s="54">
        <f>O348/N348</f>
        <v>1</v>
      </c>
      <c r="Q348" s="12"/>
      <c r="R348" s="12">
        <v>29260.379999999997</v>
      </c>
      <c r="S348" s="54">
        <f t="shared" si="6"/>
        <v>1.0164025652194755</v>
      </c>
      <c r="T348" s="48" t="s">
        <v>21</v>
      </c>
      <c r="U348" s="48" t="s">
        <v>21</v>
      </c>
      <c r="V348" s="39" t="s">
        <v>628</v>
      </c>
    </row>
    <row r="349" spans="2:22" s="2" customFormat="1" ht="38.25" customHeight="1" x14ac:dyDescent="0.25">
      <c r="B349" s="271" t="s">
        <v>858</v>
      </c>
      <c r="C349" s="272" t="s">
        <v>1066</v>
      </c>
      <c r="D349" s="91" t="s">
        <v>270</v>
      </c>
      <c r="E349" s="271" t="s">
        <v>96</v>
      </c>
      <c r="F349" s="271"/>
      <c r="G349" s="271"/>
      <c r="H349" s="271"/>
      <c r="I349" s="271"/>
      <c r="J349" s="33" t="s">
        <v>409</v>
      </c>
      <c r="K349" s="48" t="s">
        <v>91</v>
      </c>
      <c r="L349" s="48" t="s">
        <v>7</v>
      </c>
      <c r="M349" s="14">
        <v>27</v>
      </c>
      <c r="N349" s="14">
        <v>22</v>
      </c>
      <c r="O349" s="48" t="s">
        <v>7</v>
      </c>
      <c r="P349" s="54" t="s">
        <v>7</v>
      </c>
      <c r="Q349" s="48"/>
      <c r="R349" s="14">
        <v>21.3</v>
      </c>
      <c r="S349" s="54">
        <f>R349/N349</f>
        <v>0.96818181818181825</v>
      </c>
      <c r="T349" s="13">
        <v>0.1</v>
      </c>
      <c r="U349" s="48" t="s">
        <v>21</v>
      </c>
      <c r="V349" s="39"/>
    </row>
    <row r="350" spans="2:22" s="2" customFormat="1" ht="21.75" customHeight="1" x14ac:dyDescent="0.25">
      <c r="B350" s="271"/>
      <c r="C350" s="272"/>
      <c r="D350" s="91" t="s">
        <v>8</v>
      </c>
      <c r="E350" s="82" t="s">
        <v>110</v>
      </c>
      <c r="F350" s="82" t="s">
        <v>55</v>
      </c>
      <c r="G350" s="82" t="s">
        <v>22</v>
      </c>
      <c r="H350" s="82" t="s">
        <v>111</v>
      </c>
      <c r="I350" s="82" t="s">
        <v>13</v>
      </c>
      <c r="J350" s="33" t="s">
        <v>382</v>
      </c>
      <c r="K350" s="48" t="s">
        <v>6</v>
      </c>
      <c r="L350" s="48" t="s">
        <v>843</v>
      </c>
      <c r="M350" s="12">
        <v>3560.71</v>
      </c>
      <c r="N350" s="12">
        <v>3560.7</v>
      </c>
      <c r="O350" s="12">
        <v>3560.7</v>
      </c>
      <c r="P350" s="54">
        <f t="shared" ref="P350:P357" si="7">O350/N350</f>
        <v>1</v>
      </c>
      <c r="Q350" s="12"/>
      <c r="R350" s="12">
        <v>3348.55</v>
      </c>
      <c r="S350" s="54">
        <f t="shared" si="6"/>
        <v>0.94041901873227185</v>
      </c>
      <c r="T350" s="48" t="s">
        <v>21</v>
      </c>
      <c r="U350" s="48" t="s">
        <v>21</v>
      </c>
      <c r="V350" s="39" t="s">
        <v>744</v>
      </c>
    </row>
    <row r="351" spans="2:22" s="2" customFormat="1" ht="37.5" x14ac:dyDescent="0.25">
      <c r="B351" s="82" t="s">
        <v>533</v>
      </c>
      <c r="C351" s="67" t="s">
        <v>634</v>
      </c>
      <c r="D351" s="91" t="s">
        <v>8</v>
      </c>
      <c r="E351" s="82" t="s">
        <v>110</v>
      </c>
      <c r="F351" s="82" t="s">
        <v>55</v>
      </c>
      <c r="G351" s="82" t="s">
        <v>61</v>
      </c>
      <c r="H351" s="82" t="s">
        <v>111</v>
      </c>
      <c r="I351" s="82" t="s">
        <v>13</v>
      </c>
      <c r="J351" s="33" t="s">
        <v>382</v>
      </c>
      <c r="K351" s="48" t="s">
        <v>6</v>
      </c>
      <c r="L351" s="48" t="s">
        <v>843</v>
      </c>
      <c r="M351" s="12">
        <v>369.94</v>
      </c>
      <c r="N351" s="12">
        <v>369.94</v>
      </c>
      <c r="O351" s="12">
        <v>369.94</v>
      </c>
      <c r="P351" s="54">
        <f t="shared" si="7"/>
        <v>1</v>
      </c>
      <c r="Q351" s="12"/>
      <c r="R351" s="12">
        <v>430.39</v>
      </c>
      <c r="S351" s="54">
        <f t="shared" si="6"/>
        <v>1.163404876466454</v>
      </c>
      <c r="T351" s="48" t="s">
        <v>21</v>
      </c>
      <c r="U351" s="48" t="s">
        <v>21</v>
      </c>
      <c r="V351" s="39" t="s">
        <v>628</v>
      </c>
    </row>
    <row r="352" spans="2:22" ht="37.5" x14ac:dyDescent="0.25">
      <c r="B352" s="82" t="s">
        <v>534</v>
      </c>
      <c r="C352" s="67" t="s">
        <v>634</v>
      </c>
      <c r="D352" s="91" t="s">
        <v>8</v>
      </c>
      <c r="E352" s="82" t="s">
        <v>110</v>
      </c>
      <c r="F352" s="82" t="s">
        <v>55</v>
      </c>
      <c r="G352" s="82" t="s">
        <v>58</v>
      </c>
      <c r="H352" s="82" t="s">
        <v>111</v>
      </c>
      <c r="I352" s="82" t="s">
        <v>13</v>
      </c>
      <c r="J352" s="33" t="s">
        <v>382</v>
      </c>
      <c r="K352" s="48" t="s">
        <v>6</v>
      </c>
      <c r="L352" s="48" t="s">
        <v>843</v>
      </c>
      <c r="M352" s="12">
        <v>1438.1000000000001</v>
      </c>
      <c r="N352" s="12">
        <v>1438.1000000000001</v>
      </c>
      <c r="O352" s="12">
        <v>1438.1000000000001</v>
      </c>
      <c r="P352" s="54">
        <f t="shared" si="7"/>
        <v>1</v>
      </c>
      <c r="Q352" s="12"/>
      <c r="R352" s="12">
        <v>1538.99</v>
      </c>
      <c r="S352" s="54">
        <f t="shared" si="6"/>
        <v>1.0701550657117029</v>
      </c>
      <c r="T352" s="48" t="s">
        <v>21</v>
      </c>
      <c r="U352" s="48" t="s">
        <v>21</v>
      </c>
      <c r="V352" s="39" t="s">
        <v>628</v>
      </c>
    </row>
    <row r="353" spans="2:22" ht="42" customHeight="1" x14ac:dyDescent="0.25">
      <c r="B353" s="82" t="s">
        <v>535</v>
      </c>
      <c r="C353" s="67" t="s">
        <v>634</v>
      </c>
      <c r="D353" s="91" t="s">
        <v>8</v>
      </c>
      <c r="E353" s="82" t="s">
        <v>110</v>
      </c>
      <c r="F353" s="82" t="s">
        <v>55</v>
      </c>
      <c r="G353" s="82" t="s">
        <v>22</v>
      </c>
      <c r="H353" s="82" t="s">
        <v>111</v>
      </c>
      <c r="I353" s="82" t="s">
        <v>13</v>
      </c>
      <c r="J353" s="33" t="s">
        <v>382</v>
      </c>
      <c r="K353" s="48" t="s">
        <v>6</v>
      </c>
      <c r="L353" s="48" t="s">
        <v>843</v>
      </c>
      <c r="M353" s="12">
        <v>1949.39</v>
      </c>
      <c r="N353" s="12">
        <v>1949.39</v>
      </c>
      <c r="O353" s="12">
        <v>1949.39</v>
      </c>
      <c r="P353" s="54">
        <f t="shared" si="7"/>
        <v>1</v>
      </c>
      <c r="Q353" s="12"/>
      <c r="R353" s="12">
        <v>1846.4099999999999</v>
      </c>
      <c r="S353" s="54">
        <f t="shared" si="6"/>
        <v>0.94717321828879786</v>
      </c>
      <c r="T353" s="48" t="s">
        <v>21</v>
      </c>
      <c r="U353" s="48" t="s">
        <v>21</v>
      </c>
      <c r="V353" s="39" t="s">
        <v>1439</v>
      </c>
    </row>
    <row r="354" spans="2:22" ht="37.5" x14ac:dyDescent="0.25">
      <c r="B354" s="82" t="s">
        <v>536</v>
      </c>
      <c r="C354" s="67" t="s">
        <v>634</v>
      </c>
      <c r="D354" s="91" t="s">
        <v>8</v>
      </c>
      <c r="E354" s="82" t="s">
        <v>110</v>
      </c>
      <c r="F354" s="82" t="s">
        <v>55</v>
      </c>
      <c r="G354" s="82" t="s">
        <v>23</v>
      </c>
      <c r="H354" s="82" t="s">
        <v>111</v>
      </c>
      <c r="I354" s="82" t="s">
        <v>13</v>
      </c>
      <c r="J354" s="33" t="s">
        <v>382</v>
      </c>
      <c r="K354" s="48" t="s">
        <v>6</v>
      </c>
      <c r="L354" s="48" t="s">
        <v>843</v>
      </c>
      <c r="M354" s="12">
        <v>67.52</v>
      </c>
      <c r="N354" s="12">
        <v>67.52</v>
      </c>
      <c r="O354" s="12">
        <v>67.52</v>
      </c>
      <c r="P354" s="54">
        <f t="shared" si="7"/>
        <v>1</v>
      </c>
      <c r="Q354" s="12"/>
      <c r="R354" s="12">
        <v>162.59</v>
      </c>
      <c r="S354" s="54">
        <f t="shared" si="6"/>
        <v>2.4080272511848344</v>
      </c>
      <c r="T354" s="48" t="s">
        <v>21</v>
      </c>
      <c r="U354" s="48" t="s">
        <v>21</v>
      </c>
      <c r="V354" s="39" t="s">
        <v>628</v>
      </c>
    </row>
    <row r="355" spans="2:22" ht="37.5" x14ac:dyDescent="0.25">
      <c r="B355" s="82" t="s">
        <v>537</v>
      </c>
      <c r="C355" s="67" t="s">
        <v>634</v>
      </c>
      <c r="D355" s="91" t="s">
        <v>8</v>
      </c>
      <c r="E355" s="82" t="s">
        <v>110</v>
      </c>
      <c r="F355" s="82" t="s">
        <v>118</v>
      </c>
      <c r="G355" s="82" t="s">
        <v>10</v>
      </c>
      <c r="H355" s="82" t="s">
        <v>111</v>
      </c>
      <c r="I355" s="82" t="s">
        <v>13</v>
      </c>
      <c r="J355" s="33" t="s">
        <v>382</v>
      </c>
      <c r="K355" s="48" t="s">
        <v>6</v>
      </c>
      <c r="L355" s="48" t="s">
        <v>843</v>
      </c>
      <c r="M355" s="12">
        <v>10452.450000000001</v>
      </c>
      <c r="N355" s="12">
        <v>14105.92</v>
      </c>
      <c r="O355" s="12">
        <v>14105.92</v>
      </c>
      <c r="P355" s="54">
        <f t="shared" si="7"/>
        <v>1</v>
      </c>
      <c r="Q355" s="12"/>
      <c r="R355" s="12">
        <v>17916.679999999997</v>
      </c>
      <c r="S355" s="54">
        <f t="shared" si="6"/>
        <v>1.2701532406252125</v>
      </c>
      <c r="T355" s="48" t="s">
        <v>21</v>
      </c>
      <c r="U355" s="48" t="s">
        <v>21</v>
      </c>
      <c r="V355" s="39" t="s">
        <v>628</v>
      </c>
    </row>
    <row r="356" spans="2:22" ht="42" customHeight="1" x14ac:dyDescent="0.25">
      <c r="B356" s="82" t="s">
        <v>538</v>
      </c>
      <c r="C356" s="67" t="s">
        <v>634</v>
      </c>
      <c r="D356" s="91" t="s">
        <v>8</v>
      </c>
      <c r="E356" s="82" t="s">
        <v>110</v>
      </c>
      <c r="F356" s="82" t="s">
        <v>118</v>
      </c>
      <c r="G356" s="82" t="s">
        <v>22</v>
      </c>
      <c r="H356" s="82" t="s">
        <v>111</v>
      </c>
      <c r="I356" s="82" t="s">
        <v>13</v>
      </c>
      <c r="J356" s="33" t="s">
        <v>382</v>
      </c>
      <c r="K356" s="48" t="s">
        <v>6</v>
      </c>
      <c r="L356" s="48" t="s">
        <v>843</v>
      </c>
      <c r="M356" s="12">
        <v>108.71</v>
      </c>
      <c r="N356" s="12">
        <v>116.65</v>
      </c>
      <c r="O356" s="12">
        <v>116.65</v>
      </c>
      <c r="P356" s="54">
        <f t="shared" si="7"/>
        <v>1</v>
      </c>
      <c r="Q356" s="12"/>
      <c r="R356" s="12">
        <v>116.65</v>
      </c>
      <c r="S356" s="54">
        <f t="shared" si="6"/>
        <v>1</v>
      </c>
      <c r="T356" s="48" t="s">
        <v>21</v>
      </c>
      <c r="U356" s="48" t="s">
        <v>21</v>
      </c>
      <c r="V356" s="39"/>
    </row>
    <row r="357" spans="2:22" ht="37.5" x14ac:dyDescent="0.25">
      <c r="B357" s="82" t="s">
        <v>1328</v>
      </c>
      <c r="C357" s="67" t="s">
        <v>635</v>
      </c>
      <c r="D357" s="91" t="s">
        <v>8</v>
      </c>
      <c r="E357" s="82" t="s">
        <v>110</v>
      </c>
      <c r="F357" s="82" t="s">
        <v>118</v>
      </c>
      <c r="G357" s="82" t="s">
        <v>10</v>
      </c>
      <c r="H357" s="82" t="s">
        <v>111</v>
      </c>
      <c r="I357" s="82" t="s">
        <v>16</v>
      </c>
      <c r="J357" s="33" t="s">
        <v>382</v>
      </c>
      <c r="K357" s="48" t="s">
        <v>6</v>
      </c>
      <c r="L357" s="48" t="s">
        <v>843</v>
      </c>
      <c r="M357" s="12">
        <v>11326.62</v>
      </c>
      <c r="N357" s="12">
        <v>11265.66</v>
      </c>
      <c r="O357" s="12">
        <v>11265.66</v>
      </c>
      <c r="P357" s="54">
        <f t="shared" si="7"/>
        <v>1</v>
      </c>
      <c r="Q357" s="12"/>
      <c r="R357" s="12">
        <v>12195.8</v>
      </c>
      <c r="S357" s="54">
        <f t="shared" si="6"/>
        <v>1.0825641817700871</v>
      </c>
      <c r="T357" s="48" t="s">
        <v>21</v>
      </c>
      <c r="U357" s="48" t="s">
        <v>21</v>
      </c>
      <c r="V357" s="39" t="s">
        <v>628</v>
      </c>
    </row>
    <row r="358" spans="2:22" s="19" customFormat="1" ht="30" customHeight="1" x14ac:dyDescent="0.25">
      <c r="B358" s="157"/>
      <c r="C358" s="192" t="s">
        <v>647</v>
      </c>
      <c r="D358" s="193"/>
      <c r="E358" s="193"/>
      <c r="F358" s="193"/>
      <c r="G358" s="193"/>
      <c r="H358" s="193"/>
      <c r="I358" s="194"/>
      <c r="J358" s="35" t="s">
        <v>18</v>
      </c>
      <c r="K358" s="22" t="s">
        <v>6</v>
      </c>
      <c r="L358" s="287"/>
      <c r="M358" s="77">
        <f>SUM(M197,M199,M201,M203,M205,M207,M209,M211,M213,M215,M217,M219,M221,M222,M224,M225,M226,M228,M230,M231,M232,M234,M236,M238,M240,M242,M244,M246,M248,M250,M252,M254,M256,M258,M260,M262,M264,M266,M268,M270,M272,M274,M276,M278,M280,M282,M284,M285,M287,M288,M290,M292,M294,M296,M298,M299,M301,M302,M304,M306,M307,M309,M310,M312,M313,M315,M317,M318,M320,M321,M323,M324,M326,M328,M330,M332,M334,M336,M338,M340,M342,M344,M346,M348,M350,M351,M352,M353,M354,M355,M356,M357)</f>
        <v>3066448.9031419237</v>
      </c>
      <c r="N358" s="77">
        <f>SUM(N197,N199,N201,N203,N205,N207,N209,N211,N213,N215,N217,N219,N221,N222,N224,N225,N226,N228,N230,N231,N232,N234,N236,N238,N240,N242,N244,N246,N248,N250,N252,N254,N256,N258,N260,N262,N264,N266,N268,N270,N272,N274,N276,N278,N280,N282,N284,N285,N287,N288,N290,N292,N294,N296,N298,N299,N301,N302,N304,N306,N307,N309,N310,N312,N313,N315,N317,N318,N320,N321,N323,N324,N326,N328,N330,N332,N334,N336,N338,N340,N342,N344,N346,N348,N350,N351,N352,N353,N354,N355,N356,N357)</f>
        <v>3196089.9969586623</v>
      </c>
      <c r="O358" s="77">
        <f>SUM(O197,O199,O201,O203,O205,O207,O209,O211,O213,O215,O217,O219,O221,O222,O224,O225,O226,O228,O230,O231,O232,O234,O236,O238,O240,O242,O244,O246,O248,O250,O252,O254,O256,O258,O260,O262,O264,O266,O268,O270,O272,O274,O276,O278,O280,O282,O284,O285,O287,O288,O290,O292,O294,O296,O298,O299,O301,O302,O304,O306,O307,O309,O310,O312,O313,O315,O317,O318,O320,O321,O323,O324,O326,O328,O330,O332,O334,O336,O338,O340,O342,O344,O346,O348,O350,O351,O352,O353,O354,O355,O356,O357)</f>
        <v>3196089.9969586623</v>
      </c>
      <c r="P358" s="32">
        <f>O358/N358</f>
        <v>1</v>
      </c>
      <c r="Q358" s="189"/>
      <c r="R358" s="205">
        <f>SUM(R197,R199,R201,R203,R205,R207,R209,R211,R213,R215,R217,R219,R221,R222,R224,R225,R226,R228,R230,R231,R232,R234,R236,R238,R240,R242,R244,R246,R248,R250,R252,R254,R256,R258,R260,R262,R264,R266,R268,R270,R272,R274,R276,R278,R280,R282,R284,R285,R287,R288,R290,R292,R294,R296,R298,R299,R301,R302,R304,R306,R307,R309,R310,R312,R313,R315,R317,R318,R320,R321,R323,R324,R326,R328,R330,R332,R334,R336,R338,R340,R342,R344,R346,R348,R350,R351,R352,R353,R354,R355,R356,R357)</f>
        <v>3222447.1299999994</v>
      </c>
      <c r="S358" s="32">
        <f t="shared" si="6"/>
        <v>1.0082466804959866</v>
      </c>
      <c r="T358" s="189"/>
      <c r="U358" s="189"/>
      <c r="V358" s="207"/>
    </row>
    <row r="359" spans="2:22" s="2" customFormat="1" ht="30" customHeight="1" x14ac:dyDescent="0.25">
      <c r="B359" s="157"/>
      <c r="C359" s="284"/>
      <c r="D359" s="285"/>
      <c r="E359" s="285"/>
      <c r="F359" s="285"/>
      <c r="G359" s="285"/>
      <c r="H359" s="285"/>
      <c r="I359" s="286"/>
      <c r="J359" s="35" t="s">
        <v>633</v>
      </c>
      <c r="K359" s="22" t="s">
        <v>6</v>
      </c>
      <c r="L359" s="287"/>
      <c r="M359" s="77" t="s">
        <v>7</v>
      </c>
      <c r="N359" s="77">
        <v>3282625.5</v>
      </c>
      <c r="O359" s="189" t="s">
        <v>7</v>
      </c>
      <c r="P359" s="189"/>
      <c r="Q359" s="189"/>
      <c r="R359" s="206"/>
      <c r="S359" s="32">
        <f>R358/N359</f>
        <v>0.98166761027110749</v>
      </c>
      <c r="T359" s="189"/>
      <c r="U359" s="189"/>
      <c r="V359" s="207"/>
    </row>
    <row r="360" spans="2:22" s="19" customFormat="1" ht="31.5" customHeight="1" x14ac:dyDescent="0.25">
      <c r="B360" s="84" t="s">
        <v>300</v>
      </c>
      <c r="C360" s="288" t="s">
        <v>172</v>
      </c>
      <c r="D360" s="289"/>
      <c r="E360" s="289"/>
      <c r="F360" s="289"/>
      <c r="G360" s="289"/>
      <c r="H360" s="289"/>
      <c r="I360" s="289"/>
      <c r="J360" s="289"/>
      <c r="K360" s="289"/>
      <c r="L360" s="289"/>
      <c r="M360" s="289"/>
      <c r="N360" s="289"/>
      <c r="O360" s="289"/>
      <c r="P360" s="289"/>
      <c r="Q360" s="289"/>
      <c r="R360" s="289"/>
      <c r="S360" s="289"/>
      <c r="T360" s="289"/>
      <c r="U360" s="289"/>
      <c r="V360" s="290"/>
    </row>
    <row r="361" spans="2:22" s="8" customFormat="1" ht="38.25" customHeight="1" x14ac:dyDescent="0.25">
      <c r="B361" s="159" t="s">
        <v>448</v>
      </c>
      <c r="C361" s="240" t="s">
        <v>1069</v>
      </c>
      <c r="D361" s="91" t="s">
        <v>270</v>
      </c>
      <c r="E361" s="276" t="s">
        <v>173</v>
      </c>
      <c r="F361" s="277"/>
      <c r="G361" s="277"/>
      <c r="H361" s="277"/>
      <c r="I361" s="278"/>
      <c r="J361" s="95" t="s">
        <v>468</v>
      </c>
      <c r="K361" s="91" t="s">
        <v>174</v>
      </c>
      <c r="L361" s="46" t="s">
        <v>7</v>
      </c>
      <c r="M361" s="46">
        <v>89474</v>
      </c>
      <c r="N361" s="46">
        <v>88835</v>
      </c>
      <c r="O361" s="46" t="s">
        <v>7</v>
      </c>
      <c r="P361" s="44" t="s">
        <v>7</v>
      </c>
      <c r="Q361" s="46"/>
      <c r="R361" s="46">
        <v>89902</v>
      </c>
      <c r="S361" s="44">
        <f>R361/N361</f>
        <v>1.0120110316879609</v>
      </c>
      <c r="T361" s="13">
        <v>0.05</v>
      </c>
      <c r="U361" s="48" t="s">
        <v>21</v>
      </c>
      <c r="V361" s="152"/>
    </row>
    <row r="362" spans="2:22" s="8" customFormat="1" ht="28.5" customHeight="1" x14ac:dyDescent="0.25">
      <c r="B362" s="160"/>
      <c r="C362" s="242"/>
      <c r="D362" s="91" t="s">
        <v>8</v>
      </c>
      <c r="E362" s="91">
        <v>828</v>
      </c>
      <c r="F362" s="83" t="s">
        <v>67</v>
      </c>
      <c r="G362" s="83" t="s">
        <v>10</v>
      </c>
      <c r="H362" s="83" t="s">
        <v>175</v>
      </c>
      <c r="I362" s="83" t="s">
        <v>13</v>
      </c>
      <c r="J362" s="95" t="s">
        <v>382</v>
      </c>
      <c r="K362" s="46" t="s">
        <v>6</v>
      </c>
      <c r="L362" s="46" t="s">
        <v>843</v>
      </c>
      <c r="M362" s="45">
        <v>42359.5</v>
      </c>
      <c r="N362" s="92">
        <v>43414.400000000001</v>
      </c>
      <c r="O362" s="92">
        <v>43414.2</v>
      </c>
      <c r="P362" s="54">
        <f>O362/N362</f>
        <v>0.99999539323358133</v>
      </c>
      <c r="Q362" s="53"/>
      <c r="R362" s="92">
        <v>43272.6</v>
      </c>
      <c r="S362" s="44">
        <f>R362/O362</f>
        <v>0.9967383943502357</v>
      </c>
      <c r="T362" s="48" t="s">
        <v>21</v>
      </c>
      <c r="U362" s="48" t="s">
        <v>21</v>
      </c>
      <c r="V362" s="152" t="s">
        <v>744</v>
      </c>
    </row>
    <row r="363" spans="2:22" s="8" customFormat="1" ht="36.75" customHeight="1" x14ac:dyDescent="0.25">
      <c r="B363" s="159" t="s">
        <v>449</v>
      </c>
      <c r="C363" s="240" t="s">
        <v>1069</v>
      </c>
      <c r="D363" s="91" t="s">
        <v>270</v>
      </c>
      <c r="E363" s="299" t="s">
        <v>173</v>
      </c>
      <c r="F363" s="300"/>
      <c r="G363" s="300"/>
      <c r="H363" s="300"/>
      <c r="I363" s="301"/>
      <c r="J363" s="95" t="s">
        <v>1184</v>
      </c>
      <c r="K363" s="46" t="s">
        <v>174</v>
      </c>
      <c r="L363" s="46" t="s">
        <v>7</v>
      </c>
      <c r="M363" s="15">
        <v>81167</v>
      </c>
      <c r="N363" s="46">
        <v>81167</v>
      </c>
      <c r="O363" s="92" t="s">
        <v>7</v>
      </c>
      <c r="P363" s="54" t="s">
        <v>7</v>
      </c>
      <c r="Q363" s="53"/>
      <c r="R363" s="46">
        <v>81548</v>
      </c>
      <c r="S363" s="44">
        <f>R363/N363</f>
        <v>1.0046940258972243</v>
      </c>
      <c r="T363" s="13">
        <v>0.05</v>
      </c>
      <c r="U363" s="48" t="s">
        <v>21</v>
      </c>
      <c r="V363" s="152"/>
    </row>
    <row r="364" spans="2:22" s="8" customFormat="1" ht="28.5" customHeight="1" x14ac:dyDescent="0.25">
      <c r="B364" s="160"/>
      <c r="C364" s="242"/>
      <c r="D364" s="91" t="s">
        <v>8</v>
      </c>
      <c r="E364" s="91">
        <v>828</v>
      </c>
      <c r="F364" s="83" t="s">
        <v>67</v>
      </c>
      <c r="G364" s="83" t="s">
        <v>10</v>
      </c>
      <c r="H364" s="83" t="s">
        <v>175</v>
      </c>
      <c r="I364" s="83" t="s">
        <v>13</v>
      </c>
      <c r="J364" s="95" t="s">
        <v>382</v>
      </c>
      <c r="K364" s="46" t="s">
        <v>6</v>
      </c>
      <c r="L364" s="46" t="s">
        <v>843</v>
      </c>
      <c r="M364" s="45">
        <v>114797.5</v>
      </c>
      <c r="N364" s="92">
        <v>117436.3</v>
      </c>
      <c r="O364" s="92">
        <v>117436.3</v>
      </c>
      <c r="P364" s="54">
        <f>O364/N364</f>
        <v>1</v>
      </c>
      <c r="Q364" s="53"/>
      <c r="R364" s="92">
        <v>118246.6</v>
      </c>
      <c r="S364" s="44">
        <f>R364/O364</f>
        <v>1.0068999108452839</v>
      </c>
      <c r="T364" s="48" t="s">
        <v>21</v>
      </c>
      <c r="U364" s="48" t="s">
        <v>21</v>
      </c>
      <c r="V364" s="152" t="s">
        <v>628</v>
      </c>
    </row>
    <row r="365" spans="2:22" s="8" customFormat="1" ht="44.25" customHeight="1" x14ac:dyDescent="0.25">
      <c r="B365" s="159" t="s">
        <v>450</v>
      </c>
      <c r="C365" s="166" t="s">
        <v>1338</v>
      </c>
      <c r="D365" s="91" t="s">
        <v>270</v>
      </c>
      <c r="E365" s="276" t="s">
        <v>176</v>
      </c>
      <c r="F365" s="277"/>
      <c r="G365" s="277"/>
      <c r="H365" s="277"/>
      <c r="I365" s="278"/>
      <c r="J365" s="95" t="s">
        <v>468</v>
      </c>
      <c r="K365" s="46" t="s">
        <v>174</v>
      </c>
      <c r="L365" s="46" t="s">
        <v>7</v>
      </c>
      <c r="M365" s="15">
        <v>165449</v>
      </c>
      <c r="N365" s="46">
        <v>165449</v>
      </c>
      <c r="O365" s="92" t="s">
        <v>7</v>
      </c>
      <c r="P365" s="54" t="s">
        <v>7</v>
      </c>
      <c r="Q365" s="53"/>
      <c r="R365" s="46">
        <v>166776</v>
      </c>
      <c r="S365" s="44">
        <f>R365/N365</f>
        <v>1.0080205984925867</v>
      </c>
      <c r="T365" s="13">
        <v>0.05</v>
      </c>
      <c r="U365" s="48"/>
      <c r="V365" s="152"/>
    </row>
    <row r="366" spans="2:22" s="8" customFormat="1" ht="24.75" customHeight="1" x14ac:dyDescent="0.25">
      <c r="B366" s="169"/>
      <c r="C366" s="167"/>
      <c r="D366" s="91" t="s">
        <v>8</v>
      </c>
      <c r="E366" s="91">
        <v>828</v>
      </c>
      <c r="F366" s="91" t="s">
        <v>67</v>
      </c>
      <c r="G366" s="91" t="s">
        <v>10</v>
      </c>
      <c r="H366" s="83" t="s">
        <v>175</v>
      </c>
      <c r="I366" s="91">
        <v>611</v>
      </c>
      <c r="J366" s="95" t="s">
        <v>382</v>
      </c>
      <c r="K366" s="91" t="s">
        <v>6</v>
      </c>
      <c r="L366" s="46" t="s">
        <v>843</v>
      </c>
      <c r="M366" s="295">
        <v>115599.4</v>
      </c>
      <c r="N366" s="295">
        <v>119759.6</v>
      </c>
      <c r="O366" s="295">
        <v>119759.6</v>
      </c>
      <c r="P366" s="297">
        <f>O366/N366</f>
        <v>1</v>
      </c>
      <c r="Q366" s="295"/>
      <c r="R366" s="295">
        <v>124828.5</v>
      </c>
      <c r="S366" s="172">
        <f>R366/O366</f>
        <v>1.0423256256700923</v>
      </c>
      <c r="T366" s="291" t="s">
        <v>21</v>
      </c>
      <c r="U366" s="293" t="s">
        <v>21</v>
      </c>
      <c r="V366" s="166" t="s">
        <v>628</v>
      </c>
    </row>
    <row r="367" spans="2:22" s="8" customFormat="1" ht="27" customHeight="1" x14ac:dyDescent="0.25">
      <c r="B367" s="160"/>
      <c r="C367" s="168"/>
      <c r="D367" s="91" t="s">
        <v>8</v>
      </c>
      <c r="E367" s="74">
        <v>828</v>
      </c>
      <c r="F367" s="75" t="s">
        <v>67</v>
      </c>
      <c r="G367" s="75" t="s">
        <v>10</v>
      </c>
      <c r="H367" s="79" t="s">
        <v>180</v>
      </c>
      <c r="I367" s="76">
        <v>611</v>
      </c>
      <c r="J367" s="95" t="s">
        <v>382</v>
      </c>
      <c r="K367" s="91" t="s">
        <v>6</v>
      </c>
      <c r="L367" s="46" t="s">
        <v>843</v>
      </c>
      <c r="M367" s="296"/>
      <c r="N367" s="296"/>
      <c r="O367" s="296"/>
      <c r="P367" s="298"/>
      <c r="Q367" s="296"/>
      <c r="R367" s="296"/>
      <c r="S367" s="173"/>
      <c r="T367" s="292"/>
      <c r="U367" s="294"/>
      <c r="V367" s="168"/>
    </row>
    <row r="368" spans="2:22" s="8" customFormat="1" ht="41.25" customHeight="1" x14ac:dyDescent="0.25">
      <c r="B368" s="159" t="s">
        <v>451</v>
      </c>
      <c r="C368" s="240" t="s">
        <v>1070</v>
      </c>
      <c r="D368" s="91" t="s">
        <v>270</v>
      </c>
      <c r="E368" s="276" t="s">
        <v>177</v>
      </c>
      <c r="F368" s="277"/>
      <c r="G368" s="277"/>
      <c r="H368" s="277"/>
      <c r="I368" s="278"/>
      <c r="J368" s="95" t="s">
        <v>468</v>
      </c>
      <c r="K368" s="46" t="s">
        <v>174</v>
      </c>
      <c r="L368" s="46" t="s">
        <v>7</v>
      </c>
      <c r="M368" s="15">
        <v>691910</v>
      </c>
      <c r="N368" s="46">
        <v>745767</v>
      </c>
      <c r="O368" s="92" t="s">
        <v>7</v>
      </c>
      <c r="P368" s="54" t="s">
        <v>7</v>
      </c>
      <c r="Q368" s="53"/>
      <c r="R368" s="46">
        <v>746029</v>
      </c>
      <c r="S368" s="44">
        <f>R368/N368</f>
        <v>1.0003513161617503</v>
      </c>
      <c r="T368" s="13">
        <v>0.05</v>
      </c>
      <c r="U368" s="48" t="s">
        <v>21</v>
      </c>
      <c r="V368" s="152"/>
    </row>
    <row r="369" spans="2:22" s="8" customFormat="1" ht="33" customHeight="1" x14ac:dyDescent="0.25">
      <c r="B369" s="160"/>
      <c r="C369" s="242"/>
      <c r="D369" s="91" t="s">
        <v>8</v>
      </c>
      <c r="E369" s="91">
        <v>828</v>
      </c>
      <c r="F369" s="83" t="s">
        <v>67</v>
      </c>
      <c r="G369" s="83" t="s">
        <v>10</v>
      </c>
      <c r="H369" s="83" t="s">
        <v>175</v>
      </c>
      <c r="I369" s="83" t="s">
        <v>13</v>
      </c>
      <c r="J369" s="95" t="s">
        <v>382</v>
      </c>
      <c r="K369" s="46" t="s">
        <v>6</v>
      </c>
      <c r="L369" s="46" t="s">
        <v>843</v>
      </c>
      <c r="M369" s="45">
        <v>406089.7</v>
      </c>
      <c r="N369" s="92">
        <v>467177.5</v>
      </c>
      <c r="O369" s="92">
        <v>467177.5</v>
      </c>
      <c r="P369" s="54">
        <f>O369/N369</f>
        <v>1</v>
      </c>
      <c r="Q369" s="53"/>
      <c r="R369" s="92">
        <v>453228.1</v>
      </c>
      <c r="S369" s="44">
        <f>R369/O369</f>
        <v>0.97014111338838016</v>
      </c>
      <c r="T369" s="48" t="s">
        <v>21</v>
      </c>
      <c r="U369" s="48" t="s">
        <v>21</v>
      </c>
      <c r="V369" s="152" t="s">
        <v>744</v>
      </c>
    </row>
    <row r="370" spans="2:22" s="8" customFormat="1" ht="41.25" customHeight="1" x14ac:dyDescent="0.25">
      <c r="B370" s="159" t="s">
        <v>452</v>
      </c>
      <c r="C370" s="166" t="s">
        <v>1071</v>
      </c>
      <c r="D370" s="91" t="s">
        <v>270</v>
      </c>
      <c r="E370" s="276" t="s">
        <v>178</v>
      </c>
      <c r="F370" s="277"/>
      <c r="G370" s="277"/>
      <c r="H370" s="277"/>
      <c r="I370" s="278"/>
      <c r="J370" s="95" t="s">
        <v>468</v>
      </c>
      <c r="K370" s="46" t="s">
        <v>174</v>
      </c>
      <c r="L370" s="46" t="s">
        <v>7</v>
      </c>
      <c r="M370" s="15">
        <v>926504</v>
      </c>
      <c r="N370" s="46">
        <v>941750</v>
      </c>
      <c r="O370" s="92" t="s">
        <v>7</v>
      </c>
      <c r="P370" s="54" t="s">
        <v>7</v>
      </c>
      <c r="Q370" s="53"/>
      <c r="R370" s="46">
        <v>936478</v>
      </c>
      <c r="S370" s="44">
        <f>R370/N370</f>
        <v>0.99440191133528011</v>
      </c>
      <c r="T370" s="13">
        <v>0.05</v>
      </c>
      <c r="U370" s="48" t="s">
        <v>21</v>
      </c>
      <c r="V370" s="152"/>
    </row>
    <row r="371" spans="2:22" s="8" customFormat="1" ht="28.5" customHeight="1" x14ac:dyDescent="0.25">
      <c r="B371" s="169"/>
      <c r="C371" s="167"/>
      <c r="D371" s="91" t="s">
        <v>8</v>
      </c>
      <c r="E371" s="91">
        <v>828</v>
      </c>
      <c r="F371" s="83" t="s">
        <v>67</v>
      </c>
      <c r="G371" s="83" t="s">
        <v>10</v>
      </c>
      <c r="H371" s="83" t="s">
        <v>175</v>
      </c>
      <c r="I371" s="83" t="s">
        <v>13</v>
      </c>
      <c r="J371" s="95" t="s">
        <v>382</v>
      </c>
      <c r="K371" s="46" t="s">
        <v>6</v>
      </c>
      <c r="L371" s="46" t="s">
        <v>843</v>
      </c>
      <c r="M371" s="176">
        <v>592437.5</v>
      </c>
      <c r="N371" s="170">
        <v>622322.1</v>
      </c>
      <c r="O371" s="170">
        <v>622322.1</v>
      </c>
      <c r="P371" s="297">
        <f>O371/N371</f>
        <v>1</v>
      </c>
      <c r="Q371" s="302"/>
      <c r="R371" s="170">
        <v>606161.19999999995</v>
      </c>
      <c r="S371" s="172">
        <f>R371/O371</f>
        <v>0.9740312934411296</v>
      </c>
      <c r="T371" s="293" t="s">
        <v>21</v>
      </c>
      <c r="U371" s="293" t="s">
        <v>21</v>
      </c>
      <c r="V371" s="166" t="s">
        <v>744</v>
      </c>
    </row>
    <row r="372" spans="2:22" s="8" customFormat="1" ht="28.5" customHeight="1" x14ac:dyDescent="0.25">
      <c r="B372" s="160"/>
      <c r="C372" s="168"/>
      <c r="D372" s="91" t="s">
        <v>8</v>
      </c>
      <c r="E372" s="74">
        <v>828</v>
      </c>
      <c r="F372" s="79" t="s">
        <v>67</v>
      </c>
      <c r="G372" s="79" t="s">
        <v>10</v>
      </c>
      <c r="H372" s="79" t="s">
        <v>180</v>
      </c>
      <c r="I372" s="80" t="s">
        <v>13</v>
      </c>
      <c r="J372" s="95" t="s">
        <v>382</v>
      </c>
      <c r="K372" s="46" t="s">
        <v>6</v>
      </c>
      <c r="L372" s="46" t="s">
        <v>843</v>
      </c>
      <c r="M372" s="177"/>
      <c r="N372" s="171"/>
      <c r="O372" s="171"/>
      <c r="P372" s="298"/>
      <c r="Q372" s="303"/>
      <c r="R372" s="171"/>
      <c r="S372" s="173"/>
      <c r="T372" s="294"/>
      <c r="U372" s="294"/>
      <c r="V372" s="168"/>
    </row>
    <row r="373" spans="2:22" s="8" customFormat="1" ht="40.5" customHeight="1" x14ac:dyDescent="0.25">
      <c r="B373" s="159" t="s">
        <v>453</v>
      </c>
      <c r="C373" s="240" t="s">
        <v>1072</v>
      </c>
      <c r="D373" s="91" t="s">
        <v>270</v>
      </c>
      <c r="E373" s="276" t="s">
        <v>179</v>
      </c>
      <c r="F373" s="277"/>
      <c r="G373" s="277"/>
      <c r="H373" s="277"/>
      <c r="I373" s="278"/>
      <c r="J373" s="95" t="s">
        <v>468</v>
      </c>
      <c r="K373" s="91" t="s">
        <v>174</v>
      </c>
      <c r="L373" s="46" t="s">
        <v>7</v>
      </c>
      <c r="M373" s="46">
        <v>24737</v>
      </c>
      <c r="N373" s="46">
        <v>20156</v>
      </c>
      <c r="O373" s="46" t="s">
        <v>7</v>
      </c>
      <c r="P373" s="54" t="s">
        <v>7</v>
      </c>
      <c r="Q373" s="46"/>
      <c r="R373" s="46">
        <v>19874</v>
      </c>
      <c r="S373" s="44">
        <f>R373/N373</f>
        <v>0.98600912879539593</v>
      </c>
      <c r="T373" s="13">
        <v>0.05</v>
      </c>
      <c r="U373" s="48" t="s">
        <v>21</v>
      </c>
      <c r="V373" s="152"/>
    </row>
    <row r="374" spans="2:22" s="8" customFormat="1" ht="27.75" customHeight="1" x14ac:dyDescent="0.25">
      <c r="B374" s="160"/>
      <c r="C374" s="242"/>
      <c r="D374" s="91" t="s">
        <v>8</v>
      </c>
      <c r="E374" s="91">
        <v>828</v>
      </c>
      <c r="F374" s="83" t="s">
        <v>67</v>
      </c>
      <c r="G374" s="83" t="s">
        <v>10</v>
      </c>
      <c r="H374" s="83" t="s">
        <v>180</v>
      </c>
      <c r="I374" s="83" t="s">
        <v>13</v>
      </c>
      <c r="J374" s="95" t="s">
        <v>382</v>
      </c>
      <c r="K374" s="46" t="s">
        <v>6</v>
      </c>
      <c r="L374" s="46" t="s">
        <v>843</v>
      </c>
      <c r="M374" s="45">
        <v>11319.6</v>
      </c>
      <c r="N374" s="92">
        <v>9467.2999999999993</v>
      </c>
      <c r="O374" s="92">
        <v>9467.2999999999993</v>
      </c>
      <c r="P374" s="54">
        <f>O374/N374</f>
        <v>1</v>
      </c>
      <c r="Q374" s="51"/>
      <c r="R374" s="92">
        <v>8684.9</v>
      </c>
      <c r="S374" s="44">
        <f>R374/O374</f>
        <v>0.91735764156623323</v>
      </c>
      <c r="T374" s="48" t="s">
        <v>21</v>
      </c>
      <c r="U374" s="48" t="s">
        <v>21</v>
      </c>
      <c r="V374" s="152" t="s">
        <v>744</v>
      </c>
    </row>
    <row r="375" spans="2:22" s="8" customFormat="1" ht="39" customHeight="1" x14ac:dyDescent="0.25">
      <c r="B375" s="159" t="s">
        <v>454</v>
      </c>
      <c r="C375" s="240" t="s">
        <v>1288</v>
      </c>
      <c r="D375" s="91" t="s">
        <v>270</v>
      </c>
      <c r="E375" s="276" t="s">
        <v>181</v>
      </c>
      <c r="F375" s="277"/>
      <c r="G375" s="277"/>
      <c r="H375" s="277"/>
      <c r="I375" s="278"/>
      <c r="J375" s="95" t="s">
        <v>468</v>
      </c>
      <c r="K375" s="91" t="s">
        <v>174</v>
      </c>
      <c r="L375" s="46" t="s">
        <v>7</v>
      </c>
      <c r="M375" s="46">
        <v>225462</v>
      </c>
      <c r="N375" s="46">
        <v>223928</v>
      </c>
      <c r="O375" s="46" t="s">
        <v>7</v>
      </c>
      <c r="P375" s="54" t="s">
        <v>7</v>
      </c>
      <c r="Q375" s="46"/>
      <c r="R375" s="46">
        <v>225272</v>
      </c>
      <c r="S375" s="44">
        <f>R375/N375</f>
        <v>1.0060019291915259</v>
      </c>
      <c r="T375" s="13">
        <v>0.05</v>
      </c>
      <c r="U375" s="48" t="s">
        <v>21</v>
      </c>
      <c r="V375" s="152"/>
    </row>
    <row r="376" spans="2:22" s="8" customFormat="1" ht="35.25" customHeight="1" x14ac:dyDescent="0.25">
      <c r="B376" s="160"/>
      <c r="C376" s="242"/>
      <c r="D376" s="91" t="s">
        <v>8</v>
      </c>
      <c r="E376" s="91">
        <v>828</v>
      </c>
      <c r="F376" s="83" t="s">
        <v>67</v>
      </c>
      <c r="G376" s="83" t="s">
        <v>67</v>
      </c>
      <c r="H376" s="83" t="s">
        <v>175</v>
      </c>
      <c r="I376" s="83" t="s">
        <v>13</v>
      </c>
      <c r="J376" s="95" t="s">
        <v>382</v>
      </c>
      <c r="K376" s="46" t="s">
        <v>6</v>
      </c>
      <c r="L376" s="46" t="s">
        <v>843</v>
      </c>
      <c r="M376" s="45">
        <v>250106.2</v>
      </c>
      <c r="N376" s="92">
        <v>254892.3</v>
      </c>
      <c r="O376" s="92">
        <v>254892.3</v>
      </c>
      <c r="P376" s="44">
        <f>O376/N376</f>
        <v>1</v>
      </c>
      <c r="Q376" s="53"/>
      <c r="R376" s="92">
        <v>236483.8</v>
      </c>
      <c r="S376" s="44">
        <f>R376/O376</f>
        <v>0.92777930129705766</v>
      </c>
      <c r="T376" s="48" t="s">
        <v>21</v>
      </c>
      <c r="U376" s="48" t="s">
        <v>21</v>
      </c>
      <c r="V376" s="144" t="s">
        <v>744</v>
      </c>
    </row>
    <row r="377" spans="2:22" s="8" customFormat="1" ht="42" customHeight="1" x14ac:dyDescent="0.25">
      <c r="B377" s="159" t="s">
        <v>455</v>
      </c>
      <c r="C377" s="240" t="s">
        <v>1073</v>
      </c>
      <c r="D377" s="91" t="s">
        <v>270</v>
      </c>
      <c r="E377" s="276" t="s">
        <v>182</v>
      </c>
      <c r="F377" s="277"/>
      <c r="G377" s="277"/>
      <c r="H377" s="277"/>
      <c r="I377" s="278"/>
      <c r="J377" s="95" t="s">
        <v>468</v>
      </c>
      <c r="K377" s="46" t="s">
        <v>174</v>
      </c>
      <c r="L377" s="46" t="s">
        <v>7</v>
      </c>
      <c r="M377" s="15">
        <v>101213</v>
      </c>
      <c r="N377" s="46">
        <v>101196</v>
      </c>
      <c r="O377" s="92" t="s">
        <v>7</v>
      </c>
      <c r="P377" s="44" t="s">
        <v>7</v>
      </c>
      <c r="Q377" s="53"/>
      <c r="R377" s="46">
        <v>100972</v>
      </c>
      <c r="S377" s="44">
        <f>R377/N377</f>
        <v>0.99778647377366692</v>
      </c>
      <c r="T377" s="13">
        <v>0.05</v>
      </c>
      <c r="U377" s="48" t="s">
        <v>21</v>
      </c>
      <c r="V377" s="151"/>
    </row>
    <row r="378" spans="2:22" s="8" customFormat="1" ht="36.75" customHeight="1" x14ac:dyDescent="0.25">
      <c r="B378" s="160"/>
      <c r="C378" s="242"/>
      <c r="D378" s="91" t="s">
        <v>8</v>
      </c>
      <c r="E378" s="91">
        <v>828</v>
      </c>
      <c r="F378" s="83" t="s">
        <v>67</v>
      </c>
      <c r="G378" s="83" t="s">
        <v>10</v>
      </c>
      <c r="H378" s="83" t="s">
        <v>175</v>
      </c>
      <c r="I378" s="83" t="s">
        <v>13</v>
      </c>
      <c r="J378" s="95" t="s">
        <v>382</v>
      </c>
      <c r="K378" s="46" t="s">
        <v>6</v>
      </c>
      <c r="L378" s="46" t="s">
        <v>843</v>
      </c>
      <c r="M378" s="45">
        <v>44396.800000000003</v>
      </c>
      <c r="N378" s="92">
        <v>45640.6</v>
      </c>
      <c r="O378" s="92">
        <v>45640.6</v>
      </c>
      <c r="P378" s="44">
        <f>O378/N378</f>
        <v>1</v>
      </c>
      <c r="Q378" s="53"/>
      <c r="R378" s="92">
        <v>44164.2</v>
      </c>
      <c r="S378" s="44">
        <f>R378/O378</f>
        <v>0.96765160843634834</v>
      </c>
      <c r="T378" s="48" t="s">
        <v>21</v>
      </c>
      <c r="U378" s="48" t="s">
        <v>21</v>
      </c>
      <c r="V378" s="145" t="s">
        <v>744</v>
      </c>
    </row>
    <row r="379" spans="2:22" s="8" customFormat="1" ht="40.5" customHeight="1" x14ac:dyDescent="0.25">
      <c r="B379" s="159" t="s">
        <v>456</v>
      </c>
      <c r="C379" s="240" t="s">
        <v>183</v>
      </c>
      <c r="D379" s="91" t="s">
        <v>270</v>
      </c>
      <c r="E379" s="276" t="s">
        <v>184</v>
      </c>
      <c r="F379" s="277"/>
      <c r="G379" s="277"/>
      <c r="H379" s="277"/>
      <c r="I379" s="278"/>
      <c r="J379" s="95" t="s">
        <v>1214</v>
      </c>
      <c r="K379" s="91" t="s">
        <v>66</v>
      </c>
      <c r="L379" s="46" t="s">
        <v>7</v>
      </c>
      <c r="M379" s="46">
        <v>11738</v>
      </c>
      <c r="N379" s="46">
        <v>11738</v>
      </c>
      <c r="O379" s="46" t="s">
        <v>7</v>
      </c>
      <c r="P379" s="54" t="s">
        <v>7</v>
      </c>
      <c r="Q379" s="46"/>
      <c r="R379" s="46">
        <v>11861</v>
      </c>
      <c r="S379" s="44">
        <f>R379/N379</f>
        <v>1.0104787868461407</v>
      </c>
      <c r="T379" s="13">
        <v>0.05</v>
      </c>
      <c r="U379" s="48" t="s">
        <v>21</v>
      </c>
      <c r="V379" s="152"/>
    </row>
    <row r="380" spans="2:22" s="8" customFormat="1" ht="23.25" customHeight="1" x14ac:dyDescent="0.25">
      <c r="B380" s="160"/>
      <c r="C380" s="242"/>
      <c r="D380" s="91" t="s">
        <v>8</v>
      </c>
      <c r="E380" s="91">
        <v>828</v>
      </c>
      <c r="F380" s="83" t="s">
        <v>67</v>
      </c>
      <c r="G380" s="83" t="s">
        <v>67</v>
      </c>
      <c r="H380" s="83" t="s">
        <v>185</v>
      </c>
      <c r="I380" s="83" t="s">
        <v>13</v>
      </c>
      <c r="J380" s="95" t="s">
        <v>382</v>
      </c>
      <c r="K380" s="46" t="s">
        <v>6</v>
      </c>
      <c r="L380" s="46" t="s">
        <v>843</v>
      </c>
      <c r="M380" s="45">
        <v>183049.4</v>
      </c>
      <c r="N380" s="92">
        <v>183049.4</v>
      </c>
      <c r="O380" s="92">
        <v>183049.4</v>
      </c>
      <c r="P380" s="54">
        <f>O380/N380</f>
        <v>1</v>
      </c>
      <c r="Q380" s="53"/>
      <c r="R380" s="92">
        <v>184182.39999999999</v>
      </c>
      <c r="S380" s="44">
        <f>R380/O380</f>
        <v>1.0061895859806151</v>
      </c>
      <c r="T380" s="48" t="s">
        <v>21</v>
      </c>
      <c r="U380" s="48" t="s">
        <v>21</v>
      </c>
      <c r="V380" s="152" t="s">
        <v>628</v>
      </c>
    </row>
    <row r="381" spans="2:22" s="8" customFormat="1" ht="45" customHeight="1" x14ac:dyDescent="0.25">
      <c r="B381" s="159" t="s">
        <v>457</v>
      </c>
      <c r="C381" s="240" t="s">
        <v>1074</v>
      </c>
      <c r="D381" s="91" t="s">
        <v>270</v>
      </c>
      <c r="E381" s="276" t="s">
        <v>1075</v>
      </c>
      <c r="F381" s="277"/>
      <c r="G381" s="277"/>
      <c r="H381" s="277"/>
      <c r="I381" s="278"/>
      <c r="J381" s="95" t="s">
        <v>1076</v>
      </c>
      <c r="K381" s="46" t="s">
        <v>66</v>
      </c>
      <c r="L381" s="46" t="s">
        <v>7</v>
      </c>
      <c r="M381" s="15">
        <v>16900</v>
      </c>
      <c r="N381" s="46">
        <v>16900</v>
      </c>
      <c r="O381" s="92" t="s">
        <v>7</v>
      </c>
      <c r="P381" s="54" t="s">
        <v>7</v>
      </c>
      <c r="Q381" s="53"/>
      <c r="R381" s="46">
        <v>17007</v>
      </c>
      <c r="S381" s="44">
        <f>R381/N381</f>
        <v>1.0063313609467455</v>
      </c>
      <c r="T381" s="13">
        <v>0.05</v>
      </c>
      <c r="U381" s="48" t="s">
        <v>21</v>
      </c>
      <c r="V381" s="152"/>
    </row>
    <row r="382" spans="2:22" s="8" customFormat="1" ht="30" customHeight="1" x14ac:dyDescent="0.25">
      <c r="B382" s="160"/>
      <c r="C382" s="242"/>
      <c r="D382" s="91" t="s">
        <v>8</v>
      </c>
      <c r="E382" s="91">
        <v>828</v>
      </c>
      <c r="F382" s="83" t="s">
        <v>67</v>
      </c>
      <c r="G382" s="83" t="s">
        <v>67</v>
      </c>
      <c r="H382" s="83" t="s">
        <v>185</v>
      </c>
      <c r="I382" s="83" t="s">
        <v>13</v>
      </c>
      <c r="J382" s="95" t="s">
        <v>382</v>
      </c>
      <c r="K382" s="46" t="s">
        <v>6</v>
      </c>
      <c r="L382" s="46" t="s">
        <v>843</v>
      </c>
      <c r="M382" s="45">
        <v>172140.3</v>
      </c>
      <c r="N382" s="92">
        <v>172140.3</v>
      </c>
      <c r="O382" s="92">
        <v>172140.3</v>
      </c>
      <c r="P382" s="54">
        <f>O382/N382</f>
        <v>1</v>
      </c>
      <c r="Q382" s="53"/>
      <c r="R382" s="92">
        <v>171664</v>
      </c>
      <c r="S382" s="44">
        <f>R382/O382</f>
        <v>0.99723307093109526</v>
      </c>
      <c r="T382" s="48" t="s">
        <v>21</v>
      </c>
      <c r="U382" s="48" t="s">
        <v>21</v>
      </c>
      <c r="V382" s="152" t="s">
        <v>744</v>
      </c>
    </row>
    <row r="383" spans="2:22" s="8" customFormat="1" ht="75.75" customHeight="1" x14ac:dyDescent="0.25">
      <c r="B383" s="159" t="s">
        <v>458</v>
      </c>
      <c r="C383" s="240" t="s">
        <v>1077</v>
      </c>
      <c r="D383" s="91" t="s">
        <v>270</v>
      </c>
      <c r="E383" s="276" t="s">
        <v>800</v>
      </c>
      <c r="F383" s="277"/>
      <c r="G383" s="277"/>
      <c r="H383" s="277"/>
      <c r="I383" s="278"/>
      <c r="J383" s="95" t="s">
        <v>1185</v>
      </c>
      <c r="K383" s="91" t="s">
        <v>66</v>
      </c>
      <c r="L383" s="46" t="s">
        <v>7</v>
      </c>
      <c r="M383" s="46">
        <v>20500</v>
      </c>
      <c r="N383" s="46">
        <v>20500</v>
      </c>
      <c r="O383" s="46" t="s">
        <v>7</v>
      </c>
      <c r="P383" s="54" t="s">
        <v>7</v>
      </c>
      <c r="Q383" s="46"/>
      <c r="R383" s="46">
        <v>20702</v>
      </c>
      <c r="S383" s="44">
        <f>R383/N383</f>
        <v>1.0098536585365854</v>
      </c>
      <c r="T383" s="13" t="s">
        <v>21</v>
      </c>
      <c r="U383" s="48" t="s">
        <v>21</v>
      </c>
      <c r="V383" s="152"/>
    </row>
    <row r="384" spans="2:22" s="8" customFormat="1" ht="37.5" customHeight="1" x14ac:dyDescent="0.25">
      <c r="B384" s="160"/>
      <c r="C384" s="242"/>
      <c r="D384" s="91" t="s">
        <v>8</v>
      </c>
      <c r="E384" s="91">
        <v>828</v>
      </c>
      <c r="F384" s="83" t="s">
        <v>67</v>
      </c>
      <c r="G384" s="83" t="s">
        <v>67</v>
      </c>
      <c r="H384" s="83" t="s">
        <v>185</v>
      </c>
      <c r="I384" s="83" t="s">
        <v>13</v>
      </c>
      <c r="J384" s="95" t="s">
        <v>382</v>
      </c>
      <c r="K384" s="46" t="s">
        <v>6</v>
      </c>
      <c r="L384" s="46" t="s">
        <v>843</v>
      </c>
      <c r="M384" s="45">
        <v>10267.5</v>
      </c>
      <c r="N384" s="92">
        <v>10465</v>
      </c>
      <c r="O384" s="92">
        <v>10465</v>
      </c>
      <c r="P384" s="44">
        <f>O384/N384</f>
        <v>1</v>
      </c>
      <c r="Q384" s="51"/>
      <c r="R384" s="92">
        <v>10440.799999999999</v>
      </c>
      <c r="S384" s="44">
        <f>R384/O384</f>
        <v>0.99768752986144282</v>
      </c>
      <c r="T384" s="48" t="s">
        <v>21</v>
      </c>
      <c r="U384" s="48" t="s">
        <v>21</v>
      </c>
      <c r="V384" s="152" t="s">
        <v>744</v>
      </c>
    </row>
    <row r="385" spans="2:22" s="8" customFormat="1" ht="39.75" customHeight="1" x14ac:dyDescent="0.25">
      <c r="B385" s="159" t="s">
        <v>459</v>
      </c>
      <c r="C385" s="240" t="s">
        <v>1078</v>
      </c>
      <c r="D385" s="91" t="s">
        <v>270</v>
      </c>
      <c r="E385" s="276" t="s">
        <v>186</v>
      </c>
      <c r="F385" s="277"/>
      <c r="G385" s="277"/>
      <c r="H385" s="277"/>
      <c r="I385" s="278"/>
      <c r="J385" s="95" t="s">
        <v>468</v>
      </c>
      <c r="K385" s="46" t="s">
        <v>174</v>
      </c>
      <c r="L385" s="46" t="s">
        <v>7</v>
      </c>
      <c r="M385" s="15">
        <v>103082</v>
      </c>
      <c r="N385" s="46">
        <v>104345</v>
      </c>
      <c r="O385" s="92" t="s">
        <v>7</v>
      </c>
      <c r="P385" s="44" t="s">
        <v>7</v>
      </c>
      <c r="Q385" s="51"/>
      <c r="R385" s="46">
        <v>102566</v>
      </c>
      <c r="S385" s="44">
        <f>R385/N385</f>
        <v>0.98295078825051507</v>
      </c>
      <c r="T385" s="13">
        <v>0.05</v>
      </c>
      <c r="U385" s="48" t="s">
        <v>21</v>
      </c>
      <c r="V385" s="152"/>
    </row>
    <row r="386" spans="2:22" s="8" customFormat="1" ht="21.75" customHeight="1" x14ac:dyDescent="0.25">
      <c r="B386" s="160"/>
      <c r="C386" s="242"/>
      <c r="D386" s="91" t="s">
        <v>8</v>
      </c>
      <c r="E386" s="91">
        <v>828</v>
      </c>
      <c r="F386" s="91" t="s">
        <v>67</v>
      </c>
      <c r="G386" s="91" t="s">
        <v>10</v>
      </c>
      <c r="H386" s="91" t="s">
        <v>175</v>
      </c>
      <c r="I386" s="83" t="s">
        <v>13</v>
      </c>
      <c r="J386" s="95" t="s">
        <v>382</v>
      </c>
      <c r="K386" s="91" t="s">
        <v>6</v>
      </c>
      <c r="L386" s="46" t="s">
        <v>843</v>
      </c>
      <c r="M386" s="45">
        <v>47775</v>
      </c>
      <c r="N386" s="92">
        <v>50479.1</v>
      </c>
      <c r="O386" s="92">
        <v>50479.1</v>
      </c>
      <c r="P386" s="44">
        <f>O386/N386</f>
        <v>1</v>
      </c>
      <c r="Q386" s="46"/>
      <c r="R386" s="46">
        <v>49489.9</v>
      </c>
      <c r="S386" s="44">
        <f>R386/O386</f>
        <v>0.98040377106564902</v>
      </c>
      <c r="T386" s="48" t="s">
        <v>21</v>
      </c>
      <c r="U386" s="48" t="s">
        <v>21</v>
      </c>
      <c r="V386" s="152" t="s">
        <v>744</v>
      </c>
    </row>
    <row r="387" spans="2:22" s="8" customFormat="1" ht="44.25" customHeight="1" x14ac:dyDescent="0.25">
      <c r="B387" s="159" t="s">
        <v>460</v>
      </c>
      <c r="C387" s="240" t="s">
        <v>1079</v>
      </c>
      <c r="D387" s="91" t="s">
        <v>270</v>
      </c>
      <c r="E387" s="276" t="s">
        <v>748</v>
      </c>
      <c r="F387" s="277"/>
      <c r="G387" s="277"/>
      <c r="H387" s="277"/>
      <c r="I387" s="278"/>
      <c r="J387" s="95" t="s">
        <v>468</v>
      </c>
      <c r="K387" s="46" t="s">
        <v>174</v>
      </c>
      <c r="L387" s="46" t="s">
        <v>7</v>
      </c>
      <c r="M387" s="15">
        <v>21469</v>
      </c>
      <c r="N387" s="46">
        <v>20914</v>
      </c>
      <c r="O387" s="92" t="s">
        <v>7</v>
      </c>
      <c r="P387" s="44" t="s">
        <v>7</v>
      </c>
      <c r="Q387" s="51"/>
      <c r="R387" s="46">
        <v>20946</v>
      </c>
      <c r="S387" s="44">
        <f>R387/N387</f>
        <v>1.0015300755474801</v>
      </c>
      <c r="T387" s="13">
        <v>0.05</v>
      </c>
      <c r="U387" s="48" t="s">
        <v>21</v>
      </c>
      <c r="V387" s="152"/>
    </row>
    <row r="388" spans="2:22" s="8" customFormat="1" ht="32.1" customHeight="1" x14ac:dyDescent="0.25">
      <c r="B388" s="160"/>
      <c r="C388" s="242"/>
      <c r="D388" s="91" t="s">
        <v>8</v>
      </c>
      <c r="E388" s="91">
        <v>828</v>
      </c>
      <c r="F388" s="83" t="s">
        <v>67</v>
      </c>
      <c r="G388" s="83" t="s">
        <v>10</v>
      </c>
      <c r="H388" s="83" t="s">
        <v>175</v>
      </c>
      <c r="I388" s="83" t="s">
        <v>13</v>
      </c>
      <c r="J388" s="95" t="s">
        <v>382</v>
      </c>
      <c r="K388" s="46" t="s">
        <v>6</v>
      </c>
      <c r="L388" s="46" t="s">
        <v>843</v>
      </c>
      <c r="M388" s="45">
        <v>9492.1</v>
      </c>
      <c r="N388" s="92">
        <v>9718.6</v>
      </c>
      <c r="O388" s="92">
        <v>9718.6</v>
      </c>
      <c r="P388" s="44">
        <f>O388/N388</f>
        <v>1</v>
      </c>
      <c r="Q388" s="51"/>
      <c r="R388" s="92">
        <v>9082.7999999999993</v>
      </c>
      <c r="S388" s="44">
        <f>R388/O388</f>
        <v>0.93457905459634094</v>
      </c>
      <c r="T388" s="48" t="s">
        <v>21</v>
      </c>
      <c r="U388" s="48" t="s">
        <v>21</v>
      </c>
      <c r="V388" s="152" t="s">
        <v>744</v>
      </c>
    </row>
    <row r="389" spans="2:22" s="8" customFormat="1" ht="47.25" customHeight="1" x14ac:dyDescent="0.25">
      <c r="B389" s="159" t="s">
        <v>461</v>
      </c>
      <c r="C389" s="240" t="s">
        <v>1080</v>
      </c>
      <c r="D389" s="91" t="s">
        <v>270</v>
      </c>
      <c r="E389" s="276" t="s">
        <v>1081</v>
      </c>
      <c r="F389" s="277"/>
      <c r="G389" s="277"/>
      <c r="H389" s="277"/>
      <c r="I389" s="278"/>
      <c r="J389" s="95" t="s">
        <v>1208</v>
      </c>
      <c r="K389" s="46" t="s">
        <v>174</v>
      </c>
      <c r="L389" s="46" t="s">
        <v>7</v>
      </c>
      <c r="M389" s="15">
        <v>26511</v>
      </c>
      <c r="N389" s="46">
        <v>28432</v>
      </c>
      <c r="O389" s="92" t="s">
        <v>7</v>
      </c>
      <c r="P389" s="44" t="s">
        <v>7</v>
      </c>
      <c r="Q389" s="51"/>
      <c r="R389" s="46">
        <v>28394</v>
      </c>
      <c r="S389" s="44">
        <f>R389/N389</f>
        <v>0.99866347777152509</v>
      </c>
      <c r="T389" s="13">
        <v>0.05</v>
      </c>
      <c r="U389" s="48" t="s">
        <v>21</v>
      </c>
      <c r="V389" s="152"/>
    </row>
    <row r="390" spans="2:22" s="2" customFormat="1" ht="30.75" customHeight="1" x14ac:dyDescent="0.25">
      <c r="B390" s="160"/>
      <c r="C390" s="242"/>
      <c r="D390" s="91" t="s">
        <v>8</v>
      </c>
      <c r="E390" s="91">
        <v>828</v>
      </c>
      <c r="F390" s="91" t="s">
        <v>67</v>
      </c>
      <c r="G390" s="91" t="s">
        <v>10</v>
      </c>
      <c r="H390" s="91" t="s">
        <v>175</v>
      </c>
      <c r="I390" s="83" t="s">
        <v>13</v>
      </c>
      <c r="J390" s="95" t="s">
        <v>382</v>
      </c>
      <c r="K390" s="91" t="s">
        <v>6</v>
      </c>
      <c r="L390" s="46" t="s">
        <v>843</v>
      </c>
      <c r="M390" s="46">
        <v>68478.100000000006</v>
      </c>
      <c r="N390" s="46">
        <v>64132.1</v>
      </c>
      <c r="O390" s="46">
        <v>64132.1</v>
      </c>
      <c r="P390" s="44">
        <f>O390/N390</f>
        <v>1</v>
      </c>
      <c r="Q390" s="46"/>
      <c r="R390" s="46">
        <v>59870.5</v>
      </c>
      <c r="S390" s="44">
        <f>R390/O390</f>
        <v>0.93354965765973674</v>
      </c>
      <c r="T390" s="48" t="s">
        <v>21</v>
      </c>
      <c r="U390" s="48" t="s">
        <v>21</v>
      </c>
      <c r="V390" s="152" t="s">
        <v>744</v>
      </c>
    </row>
    <row r="391" spans="2:22" s="2" customFormat="1" ht="36" customHeight="1" x14ac:dyDescent="0.25">
      <c r="B391" s="159" t="s">
        <v>462</v>
      </c>
      <c r="C391" s="240" t="s">
        <v>1082</v>
      </c>
      <c r="D391" s="91" t="s">
        <v>270</v>
      </c>
      <c r="E391" s="276" t="s">
        <v>187</v>
      </c>
      <c r="F391" s="277"/>
      <c r="G391" s="277"/>
      <c r="H391" s="277"/>
      <c r="I391" s="278"/>
      <c r="J391" s="95" t="s">
        <v>247</v>
      </c>
      <c r="K391" s="46" t="s">
        <v>66</v>
      </c>
      <c r="L391" s="46" t="s">
        <v>7</v>
      </c>
      <c r="M391" s="15">
        <v>1333946</v>
      </c>
      <c r="N391" s="46">
        <v>1334220</v>
      </c>
      <c r="O391" s="92" t="s">
        <v>7</v>
      </c>
      <c r="P391" s="44" t="s">
        <v>7</v>
      </c>
      <c r="Q391" s="51"/>
      <c r="R391" s="46">
        <v>1353654</v>
      </c>
      <c r="S391" s="44">
        <f>R391/N391</f>
        <v>1.0145658137338669</v>
      </c>
      <c r="T391" s="13">
        <v>0.05</v>
      </c>
      <c r="U391" s="48" t="s">
        <v>21</v>
      </c>
      <c r="V391" s="152"/>
    </row>
    <row r="392" spans="2:22" s="2" customFormat="1" ht="24" customHeight="1" x14ac:dyDescent="0.25">
      <c r="B392" s="169"/>
      <c r="C392" s="241"/>
      <c r="D392" s="91" t="s">
        <v>8</v>
      </c>
      <c r="E392" s="91">
        <v>828</v>
      </c>
      <c r="F392" s="83" t="s">
        <v>67</v>
      </c>
      <c r="G392" s="83" t="s">
        <v>10</v>
      </c>
      <c r="H392" s="83" t="s">
        <v>175</v>
      </c>
      <c r="I392" s="83" t="s">
        <v>13</v>
      </c>
      <c r="J392" s="95" t="s">
        <v>382</v>
      </c>
      <c r="K392" s="46" t="s">
        <v>6</v>
      </c>
      <c r="L392" s="46" t="s">
        <v>843</v>
      </c>
      <c r="M392" s="176">
        <v>291277.59999999998</v>
      </c>
      <c r="N392" s="170">
        <v>297943.7</v>
      </c>
      <c r="O392" s="170">
        <v>297943.7</v>
      </c>
      <c r="P392" s="172">
        <f>O392/N392</f>
        <v>1</v>
      </c>
      <c r="Q392" s="302"/>
      <c r="R392" s="170">
        <v>288579.09999999998</v>
      </c>
      <c r="S392" s="172">
        <f>R392/O392</f>
        <v>0.96856922969003867</v>
      </c>
      <c r="T392" s="293" t="s">
        <v>21</v>
      </c>
      <c r="U392" s="293" t="s">
        <v>21</v>
      </c>
      <c r="V392" s="166" t="s">
        <v>744</v>
      </c>
    </row>
    <row r="393" spans="2:22" s="2" customFormat="1" ht="24" customHeight="1" x14ac:dyDescent="0.25">
      <c r="B393" s="169"/>
      <c r="C393" s="241"/>
      <c r="D393" s="91" t="s">
        <v>8</v>
      </c>
      <c r="E393" s="74">
        <v>828</v>
      </c>
      <c r="F393" s="79" t="s">
        <v>67</v>
      </c>
      <c r="G393" s="79" t="s">
        <v>369</v>
      </c>
      <c r="H393" s="79" t="s">
        <v>175</v>
      </c>
      <c r="I393" s="80" t="s">
        <v>13</v>
      </c>
      <c r="J393" s="95" t="s">
        <v>382</v>
      </c>
      <c r="K393" s="46" t="s">
        <v>6</v>
      </c>
      <c r="L393" s="46" t="s">
        <v>843</v>
      </c>
      <c r="M393" s="305"/>
      <c r="N393" s="269"/>
      <c r="O393" s="269"/>
      <c r="P393" s="261"/>
      <c r="Q393" s="306"/>
      <c r="R393" s="269"/>
      <c r="S393" s="261"/>
      <c r="T393" s="304"/>
      <c r="U393" s="304"/>
      <c r="V393" s="167"/>
    </row>
    <row r="394" spans="2:22" s="2" customFormat="1" ht="24" customHeight="1" x14ac:dyDescent="0.25">
      <c r="B394" s="160"/>
      <c r="C394" s="242"/>
      <c r="D394" s="91" t="s">
        <v>8</v>
      </c>
      <c r="E394" s="74">
        <v>828</v>
      </c>
      <c r="F394" s="79" t="s">
        <v>67</v>
      </c>
      <c r="G394" s="79" t="s">
        <v>67</v>
      </c>
      <c r="H394" s="79" t="s">
        <v>175</v>
      </c>
      <c r="I394" s="80" t="s">
        <v>13</v>
      </c>
      <c r="J394" s="95" t="s">
        <v>382</v>
      </c>
      <c r="K394" s="46" t="s">
        <v>6</v>
      </c>
      <c r="L394" s="46" t="s">
        <v>843</v>
      </c>
      <c r="M394" s="177"/>
      <c r="N394" s="171"/>
      <c r="O394" s="171"/>
      <c r="P394" s="173"/>
      <c r="Q394" s="303"/>
      <c r="R394" s="171"/>
      <c r="S394" s="173"/>
      <c r="T394" s="294"/>
      <c r="U394" s="294"/>
      <c r="V394" s="168"/>
    </row>
    <row r="395" spans="2:22" s="2" customFormat="1" ht="36.75" customHeight="1" x14ac:dyDescent="0.25">
      <c r="B395" s="159" t="s">
        <v>463</v>
      </c>
      <c r="C395" s="240" t="s">
        <v>188</v>
      </c>
      <c r="D395" s="91" t="s">
        <v>270</v>
      </c>
      <c r="E395" s="276" t="s">
        <v>1083</v>
      </c>
      <c r="F395" s="277"/>
      <c r="G395" s="277"/>
      <c r="H395" s="277"/>
      <c r="I395" s="278"/>
      <c r="J395" s="95" t="s">
        <v>468</v>
      </c>
      <c r="K395" s="46" t="s">
        <v>174</v>
      </c>
      <c r="L395" s="46" t="s">
        <v>7</v>
      </c>
      <c r="M395" s="15">
        <v>35777</v>
      </c>
      <c r="N395" s="46">
        <v>37208</v>
      </c>
      <c r="O395" s="92" t="s">
        <v>7</v>
      </c>
      <c r="P395" s="44" t="s">
        <v>7</v>
      </c>
      <c r="Q395" s="51"/>
      <c r="R395" s="46">
        <v>37077</v>
      </c>
      <c r="S395" s="44">
        <f>R395/N395</f>
        <v>0.99647925177381214</v>
      </c>
      <c r="T395" s="13">
        <v>0.05</v>
      </c>
      <c r="U395" s="48" t="s">
        <v>21</v>
      </c>
      <c r="V395" s="152"/>
    </row>
    <row r="396" spans="2:22" s="2" customFormat="1" ht="25.5" customHeight="1" x14ac:dyDescent="0.25">
      <c r="B396" s="160"/>
      <c r="C396" s="242"/>
      <c r="D396" s="91" t="s">
        <v>8</v>
      </c>
      <c r="E396" s="91">
        <v>828</v>
      </c>
      <c r="F396" s="91" t="s">
        <v>67</v>
      </c>
      <c r="G396" s="91" t="s">
        <v>10</v>
      </c>
      <c r="H396" s="91" t="s">
        <v>175</v>
      </c>
      <c r="I396" s="83" t="s">
        <v>13</v>
      </c>
      <c r="J396" s="95" t="s">
        <v>382</v>
      </c>
      <c r="K396" s="91" t="s">
        <v>6</v>
      </c>
      <c r="L396" s="46" t="s">
        <v>843</v>
      </c>
      <c r="M396" s="46">
        <v>26377.8</v>
      </c>
      <c r="N396" s="46">
        <v>27658.400000000001</v>
      </c>
      <c r="O396" s="46">
        <v>27658.400000000001</v>
      </c>
      <c r="P396" s="44">
        <f>O396/N396</f>
        <v>1</v>
      </c>
      <c r="Q396" s="46"/>
      <c r="R396" s="46">
        <v>26948.3</v>
      </c>
      <c r="S396" s="44">
        <f>R396/O396</f>
        <v>0.97432606369131969</v>
      </c>
      <c r="T396" s="13" t="s">
        <v>21</v>
      </c>
      <c r="U396" s="48" t="s">
        <v>21</v>
      </c>
      <c r="V396" s="152" t="s">
        <v>744</v>
      </c>
    </row>
    <row r="397" spans="2:22" s="2" customFormat="1" ht="72" customHeight="1" x14ac:dyDescent="0.25">
      <c r="B397" s="159" t="s">
        <v>464</v>
      </c>
      <c r="C397" s="240" t="s">
        <v>700</v>
      </c>
      <c r="D397" s="91" t="s">
        <v>270</v>
      </c>
      <c r="E397" s="276" t="s">
        <v>189</v>
      </c>
      <c r="F397" s="277"/>
      <c r="G397" s="277"/>
      <c r="H397" s="277"/>
      <c r="I397" s="278"/>
      <c r="J397" s="95" t="s">
        <v>468</v>
      </c>
      <c r="K397" s="46" t="s">
        <v>174</v>
      </c>
      <c r="L397" s="46" t="s">
        <v>7</v>
      </c>
      <c r="M397" s="15">
        <v>450409</v>
      </c>
      <c r="N397" s="46">
        <v>452196</v>
      </c>
      <c r="O397" s="92" t="s">
        <v>7</v>
      </c>
      <c r="P397" s="44" t="s">
        <v>7</v>
      </c>
      <c r="Q397" s="51"/>
      <c r="R397" s="46">
        <v>454307</v>
      </c>
      <c r="S397" s="44">
        <f>R397/N397</f>
        <v>1.0046683296623589</v>
      </c>
      <c r="T397" s="13">
        <v>0.05</v>
      </c>
      <c r="U397" s="48" t="s">
        <v>21</v>
      </c>
      <c r="V397" s="152"/>
    </row>
    <row r="398" spans="2:22" s="2" customFormat="1" ht="83.25" customHeight="1" x14ac:dyDescent="0.25">
      <c r="B398" s="160"/>
      <c r="C398" s="242"/>
      <c r="D398" s="91" t="s">
        <v>8</v>
      </c>
      <c r="E398" s="91">
        <v>828</v>
      </c>
      <c r="F398" s="91" t="s">
        <v>67</v>
      </c>
      <c r="G398" s="91" t="s">
        <v>10</v>
      </c>
      <c r="H398" s="91" t="s">
        <v>175</v>
      </c>
      <c r="I398" s="83" t="s">
        <v>13</v>
      </c>
      <c r="J398" s="95" t="s">
        <v>382</v>
      </c>
      <c r="K398" s="91" t="s">
        <v>6</v>
      </c>
      <c r="L398" s="46" t="s">
        <v>843</v>
      </c>
      <c r="M398" s="46">
        <v>731646.2</v>
      </c>
      <c r="N398" s="46">
        <v>734024.4</v>
      </c>
      <c r="O398" s="46">
        <v>734024.4</v>
      </c>
      <c r="P398" s="44">
        <f>O398/N398</f>
        <v>1</v>
      </c>
      <c r="Q398" s="46"/>
      <c r="R398" s="46">
        <v>735796.2</v>
      </c>
      <c r="S398" s="44">
        <f>R398/O398</f>
        <v>1.0024138162164635</v>
      </c>
      <c r="T398" s="13" t="s">
        <v>21</v>
      </c>
      <c r="U398" s="48" t="s">
        <v>21</v>
      </c>
      <c r="V398" s="152" t="s">
        <v>628</v>
      </c>
    </row>
    <row r="399" spans="2:22" s="2" customFormat="1" ht="41.25" customHeight="1" x14ac:dyDescent="0.25">
      <c r="B399" s="159" t="s">
        <v>465</v>
      </c>
      <c r="C399" s="166" t="s">
        <v>1084</v>
      </c>
      <c r="D399" s="91" t="s">
        <v>270</v>
      </c>
      <c r="E399" s="276" t="s">
        <v>190</v>
      </c>
      <c r="F399" s="277"/>
      <c r="G399" s="277"/>
      <c r="H399" s="277"/>
      <c r="I399" s="278"/>
      <c r="J399" s="95" t="s">
        <v>247</v>
      </c>
      <c r="K399" s="46" t="s">
        <v>66</v>
      </c>
      <c r="L399" s="46" t="s">
        <v>7</v>
      </c>
      <c r="M399" s="15">
        <v>517600</v>
      </c>
      <c r="N399" s="46">
        <v>534850</v>
      </c>
      <c r="O399" s="92" t="s">
        <v>7</v>
      </c>
      <c r="P399" s="44" t="s">
        <v>7</v>
      </c>
      <c r="Q399" s="49"/>
      <c r="R399" s="46">
        <v>555488</v>
      </c>
      <c r="S399" s="44">
        <f>R399/N399</f>
        <v>1.0385865195849304</v>
      </c>
      <c r="T399" s="13">
        <v>0.05</v>
      </c>
      <c r="U399" s="48" t="s">
        <v>21</v>
      </c>
      <c r="V399" s="152"/>
    </row>
    <row r="400" spans="2:22" s="2" customFormat="1" ht="22.5" customHeight="1" x14ac:dyDescent="0.25">
      <c r="B400" s="169"/>
      <c r="C400" s="167"/>
      <c r="D400" s="91" t="s">
        <v>8</v>
      </c>
      <c r="E400" s="91">
        <v>828</v>
      </c>
      <c r="F400" s="83" t="s">
        <v>67</v>
      </c>
      <c r="G400" s="83" t="s">
        <v>10</v>
      </c>
      <c r="H400" s="83" t="s">
        <v>175</v>
      </c>
      <c r="I400" s="83" t="s">
        <v>13</v>
      </c>
      <c r="J400" s="95" t="s">
        <v>382</v>
      </c>
      <c r="K400" s="46" t="s">
        <v>6</v>
      </c>
      <c r="L400" s="46" t="s">
        <v>846</v>
      </c>
      <c r="M400" s="176">
        <v>320114.5</v>
      </c>
      <c r="N400" s="170">
        <v>321033.8</v>
      </c>
      <c r="O400" s="170">
        <v>321033.8</v>
      </c>
      <c r="P400" s="172">
        <f>O400/N400</f>
        <v>1</v>
      </c>
      <c r="Q400" s="178"/>
      <c r="R400" s="170">
        <v>308841.3</v>
      </c>
      <c r="S400" s="172">
        <f>R400/O400</f>
        <v>0.96202113297727532</v>
      </c>
      <c r="T400" s="293" t="s">
        <v>21</v>
      </c>
      <c r="U400" s="293" t="s">
        <v>21</v>
      </c>
      <c r="V400" s="166" t="s">
        <v>744</v>
      </c>
    </row>
    <row r="401" spans="2:22" s="2" customFormat="1" ht="24" customHeight="1" x14ac:dyDescent="0.25">
      <c r="B401" s="160"/>
      <c r="C401" s="168"/>
      <c r="D401" s="91" t="s">
        <v>8</v>
      </c>
      <c r="E401" s="74">
        <v>828</v>
      </c>
      <c r="F401" s="79" t="s">
        <v>67</v>
      </c>
      <c r="G401" s="79" t="s">
        <v>10</v>
      </c>
      <c r="H401" s="79" t="s">
        <v>1340</v>
      </c>
      <c r="I401" s="80" t="s">
        <v>13</v>
      </c>
      <c r="J401" s="95" t="s">
        <v>382</v>
      </c>
      <c r="K401" s="46" t="s">
        <v>6</v>
      </c>
      <c r="L401" s="46" t="s">
        <v>846</v>
      </c>
      <c r="M401" s="177"/>
      <c r="N401" s="171"/>
      <c r="O401" s="171"/>
      <c r="P401" s="173"/>
      <c r="Q401" s="179"/>
      <c r="R401" s="171"/>
      <c r="S401" s="173"/>
      <c r="T401" s="294"/>
      <c r="U401" s="294"/>
      <c r="V401" s="168"/>
    </row>
    <row r="402" spans="2:22" s="2" customFormat="1" ht="96" customHeight="1" x14ac:dyDescent="0.25">
      <c r="B402" s="159" t="s">
        <v>466</v>
      </c>
      <c r="C402" s="166" t="s">
        <v>1084</v>
      </c>
      <c r="D402" s="91" t="s">
        <v>270</v>
      </c>
      <c r="E402" s="276" t="s">
        <v>190</v>
      </c>
      <c r="F402" s="277"/>
      <c r="G402" s="277"/>
      <c r="H402" s="277"/>
      <c r="I402" s="278"/>
      <c r="J402" s="95" t="s">
        <v>618</v>
      </c>
      <c r="K402" s="91" t="s">
        <v>174</v>
      </c>
      <c r="L402" s="46" t="s">
        <v>7</v>
      </c>
      <c r="M402" s="46">
        <v>13645</v>
      </c>
      <c r="N402" s="46">
        <v>13246</v>
      </c>
      <c r="O402" s="46" t="s">
        <v>7</v>
      </c>
      <c r="P402" s="44" t="s">
        <v>7</v>
      </c>
      <c r="Q402" s="46"/>
      <c r="R402" s="46">
        <v>16082</v>
      </c>
      <c r="S402" s="44">
        <f>R402/N402</f>
        <v>1.2141023705269516</v>
      </c>
      <c r="T402" s="13">
        <v>0.05</v>
      </c>
      <c r="U402" s="106">
        <f>R402-(N402+(N402*T402))</f>
        <v>2173.7000000000007</v>
      </c>
      <c r="V402" s="152" t="s">
        <v>1417</v>
      </c>
    </row>
    <row r="403" spans="2:22" s="2" customFormat="1" ht="24" customHeight="1" x14ac:dyDescent="0.25">
      <c r="B403" s="169"/>
      <c r="C403" s="167"/>
      <c r="D403" s="91" t="s">
        <v>8</v>
      </c>
      <c r="E403" s="91">
        <v>828</v>
      </c>
      <c r="F403" s="83" t="s">
        <v>67</v>
      </c>
      <c r="G403" s="83" t="s">
        <v>10</v>
      </c>
      <c r="H403" s="83" t="s">
        <v>175</v>
      </c>
      <c r="I403" s="83" t="s">
        <v>13</v>
      </c>
      <c r="J403" s="95" t="s">
        <v>382</v>
      </c>
      <c r="K403" s="46" t="s">
        <v>6</v>
      </c>
      <c r="L403" s="46" t="s">
        <v>843</v>
      </c>
      <c r="M403" s="176">
        <v>85626.8</v>
      </c>
      <c r="N403" s="170">
        <v>85869.2</v>
      </c>
      <c r="O403" s="170">
        <v>85869.2</v>
      </c>
      <c r="P403" s="172">
        <f>O403/N403</f>
        <v>1</v>
      </c>
      <c r="Q403" s="302"/>
      <c r="R403" s="170">
        <v>66628.5</v>
      </c>
      <c r="S403" s="172">
        <f>R403/O403</f>
        <v>0.77593013560158941</v>
      </c>
      <c r="T403" s="293" t="s">
        <v>21</v>
      </c>
      <c r="U403" s="293" t="s">
        <v>21</v>
      </c>
      <c r="V403" s="166" t="s">
        <v>744</v>
      </c>
    </row>
    <row r="404" spans="2:22" s="2" customFormat="1" ht="24" customHeight="1" x14ac:dyDescent="0.25">
      <c r="B404" s="160"/>
      <c r="C404" s="168"/>
      <c r="D404" s="91" t="s">
        <v>8</v>
      </c>
      <c r="E404" s="74">
        <v>828</v>
      </c>
      <c r="F404" s="79" t="s">
        <v>67</v>
      </c>
      <c r="G404" s="79" t="s">
        <v>10</v>
      </c>
      <c r="H404" s="79" t="s">
        <v>1340</v>
      </c>
      <c r="I404" s="80" t="s">
        <v>13</v>
      </c>
      <c r="J404" s="95" t="s">
        <v>382</v>
      </c>
      <c r="K404" s="46" t="s">
        <v>6</v>
      </c>
      <c r="L404" s="46" t="s">
        <v>843</v>
      </c>
      <c r="M404" s="177"/>
      <c r="N404" s="171"/>
      <c r="O404" s="171"/>
      <c r="P404" s="173"/>
      <c r="Q404" s="303"/>
      <c r="R404" s="171"/>
      <c r="S404" s="173"/>
      <c r="T404" s="294"/>
      <c r="U404" s="294"/>
      <c r="V404" s="168"/>
    </row>
    <row r="405" spans="2:22" s="2" customFormat="1" ht="40.5" customHeight="1" x14ac:dyDescent="0.25">
      <c r="B405" s="159" t="s">
        <v>467</v>
      </c>
      <c r="C405" s="240" t="s">
        <v>192</v>
      </c>
      <c r="D405" s="91" t="s">
        <v>270</v>
      </c>
      <c r="E405" s="276" t="s">
        <v>193</v>
      </c>
      <c r="F405" s="277"/>
      <c r="G405" s="277"/>
      <c r="H405" s="277"/>
      <c r="I405" s="278"/>
      <c r="J405" s="95" t="s">
        <v>468</v>
      </c>
      <c r="K405" s="91" t="s">
        <v>174</v>
      </c>
      <c r="L405" s="46" t="s">
        <v>7</v>
      </c>
      <c r="M405" s="46">
        <v>162025</v>
      </c>
      <c r="N405" s="46">
        <v>162025</v>
      </c>
      <c r="O405" s="46" t="s">
        <v>7</v>
      </c>
      <c r="P405" s="44" t="s">
        <v>7</v>
      </c>
      <c r="Q405" s="46"/>
      <c r="R405" s="46">
        <v>162139</v>
      </c>
      <c r="S405" s="44">
        <f>R405/N405</f>
        <v>1.0007035951242091</v>
      </c>
      <c r="T405" s="13">
        <v>0.05</v>
      </c>
      <c r="U405" s="48" t="s">
        <v>21</v>
      </c>
      <c r="V405" s="152"/>
    </row>
    <row r="406" spans="2:22" s="2" customFormat="1" ht="28.5" customHeight="1" x14ac:dyDescent="0.25">
      <c r="B406" s="160"/>
      <c r="C406" s="242"/>
      <c r="D406" s="91" t="s">
        <v>8</v>
      </c>
      <c r="E406" s="91">
        <v>828</v>
      </c>
      <c r="F406" s="83" t="s">
        <v>67</v>
      </c>
      <c r="G406" s="83" t="s">
        <v>10</v>
      </c>
      <c r="H406" s="83" t="s">
        <v>175</v>
      </c>
      <c r="I406" s="83" t="s">
        <v>13</v>
      </c>
      <c r="J406" s="95" t="s">
        <v>382</v>
      </c>
      <c r="K406" s="46" t="s">
        <v>6</v>
      </c>
      <c r="L406" s="46" t="s">
        <v>843</v>
      </c>
      <c r="M406" s="45">
        <v>78792.800000000003</v>
      </c>
      <c r="N406" s="92">
        <v>80994.100000000006</v>
      </c>
      <c r="O406" s="92">
        <v>80994.100000000006</v>
      </c>
      <c r="P406" s="44">
        <f>O406/N406</f>
        <v>1</v>
      </c>
      <c r="Q406" s="51"/>
      <c r="R406" s="92">
        <v>80994.100000000006</v>
      </c>
      <c r="S406" s="44">
        <f>R406/O406</f>
        <v>1</v>
      </c>
      <c r="T406" s="48" t="s">
        <v>21</v>
      </c>
      <c r="U406" s="48" t="s">
        <v>21</v>
      </c>
      <c r="V406" s="152"/>
    </row>
    <row r="407" spans="2:22" s="2" customFormat="1" ht="39.75" customHeight="1" x14ac:dyDescent="0.25">
      <c r="B407" s="159" t="s">
        <v>726</v>
      </c>
      <c r="C407" s="240" t="s">
        <v>1341</v>
      </c>
      <c r="D407" s="91" t="s">
        <v>270</v>
      </c>
      <c r="E407" s="276" t="s">
        <v>194</v>
      </c>
      <c r="F407" s="277"/>
      <c r="G407" s="277"/>
      <c r="H407" s="277"/>
      <c r="I407" s="278"/>
      <c r="J407" s="95" t="s">
        <v>1207</v>
      </c>
      <c r="K407" s="46" t="s">
        <v>174</v>
      </c>
      <c r="L407" s="46" t="s">
        <v>7</v>
      </c>
      <c r="M407" s="15">
        <v>207</v>
      </c>
      <c r="N407" s="46">
        <v>207</v>
      </c>
      <c r="O407" s="46" t="s">
        <v>7</v>
      </c>
      <c r="P407" s="44" t="s">
        <v>7</v>
      </c>
      <c r="Q407" s="51"/>
      <c r="R407" s="46">
        <v>223</v>
      </c>
      <c r="S407" s="44">
        <f>R407/N407</f>
        <v>1.0772946859903381</v>
      </c>
      <c r="T407" s="13">
        <v>0.05</v>
      </c>
      <c r="U407" s="106">
        <f>R407-(N407+(N407*T407))</f>
        <v>5.6500000000000057</v>
      </c>
      <c r="V407" s="152" t="s">
        <v>1276</v>
      </c>
    </row>
    <row r="408" spans="2:22" s="2" customFormat="1" ht="28.5" customHeight="1" x14ac:dyDescent="0.25">
      <c r="B408" s="160"/>
      <c r="C408" s="242"/>
      <c r="D408" s="91" t="s">
        <v>8</v>
      </c>
      <c r="E408" s="91">
        <v>828</v>
      </c>
      <c r="F408" s="83" t="s">
        <v>67</v>
      </c>
      <c r="G408" s="83" t="s">
        <v>10</v>
      </c>
      <c r="H408" s="83" t="s">
        <v>175</v>
      </c>
      <c r="I408" s="83" t="s">
        <v>13</v>
      </c>
      <c r="J408" s="95" t="s">
        <v>382</v>
      </c>
      <c r="K408" s="46" t="s">
        <v>6</v>
      </c>
      <c r="L408" s="46" t="s">
        <v>843</v>
      </c>
      <c r="M408" s="45">
        <v>2898</v>
      </c>
      <c r="N408" s="92">
        <v>2926.7</v>
      </c>
      <c r="O408" s="92">
        <v>2926.7</v>
      </c>
      <c r="P408" s="44">
        <f>O408/N408</f>
        <v>1</v>
      </c>
      <c r="Q408" s="51"/>
      <c r="R408" s="92">
        <v>2926.1</v>
      </c>
      <c r="S408" s="44">
        <f>R408/O408</f>
        <v>0.99979499094543345</v>
      </c>
      <c r="T408" s="48" t="s">
        <v>21</v>
      </c>
      <c r="U408" s="48" t="s">
        <v>21</v>
      </c>
      <c r="V408" s="152"/>
    </row>
    <row r="409" spans="2:22" s="2" customFormat="1" ht="39.75" customHeight="1" x14ac:dyDescent="0.25">
      <c r="B409" s="159" t="s">
        <v>741</v>
      </c>
      <c r="C409" s="240" t="s">
        <v>1085</v>
      </c>
      <c r="D409" s="91" t="s">
        <v>270</v>
      </c>
      <c r="E409" s="276" t="s">
        <v>195</v>
      </c>
      <c r="F409" s="277"/>
      <c r="G409" s="277"/>
      <c r="H409" s="277"/>
      <c r="I409" s="278"/>
      <c r="J409" s="95" t="s">
        <v>1207</v>
      </c>
      <c r="K409" s="91" t="s">
        <v>174</v>
      </c>
      <c r="L409" s="46" t="s">
        <v>7</v>
      </c>
      <c r="M409" s="46">
        <v>210</v>
      </c>
      <c r="N409" s="46">
        <v>210</v>
      </c>
      <c r="O409" s="46" t="s">
        <v>7</v>
      </c>
      <c r="P409" s="44" t="s">
        <v>7</v>
      </c>
      <c r="Q409" s="46"/>
      <c r="R409" s="46">
        <v>210</v>
      </c>
      <c r="S409" s="44">
        <f>R409/N409</f>
        <v>1</v>
      </c>
      <c r="T409" s="13">
        <v>0.05</v>
      </c>
      <c r="U409" s="46" t="s">
        <v>21</v>
      </c>
      <c r="V409" s="152"/>
    </row>
    <row r="410" spans="2:22" s="2" customFormat="1" ht="33" customHeight="1" x14ac:dyDescent="0.25">
      <c r="B410" s="160"/>
      <c r="C410" s="242"/>
      <c r="D410" s="91" t="s">
        <v>8</v>
      </c>
      <c r="E410" s="91">
        <v>828</v>
      </c>
      <c r="F410" s="83" t="s">
        <v>67</v>
      </c>
      <c r="G410" s="83" t="s">
        <v>10</v>
      </c>
      <c r="H410" s="83" t="s">
        <v>175</v>
      </c>
      <c r="I410" s="83" t="s">
        <v>13</v>
      </c>
      <c r="J410" s="95" t="s">
        <v>382</v>
      </c>
      <c r="K410" s="46" t="s">
        <v>6</v>
      </c>
      <c r="L410" s="46" t="s">
        <v>843</v>
      </c>
      <c r="M410" s="45">
        <v>3127.5</v>
      </c>
      <c r="N410" s="92">
        <v>3193.7</v>
      </c>
      <c r="O410" s="92">
        <v>3193.7</v>
      </c>
      <c r="P410" s="44">
        <f>O410/N410</f>
        <v>1</v>
      </c>
      <c r="Q410" s="92"/>
      <c r="R410" s="92">
        <v>3193.7</v>
      </c>
      <c r="S410" s="44">
        <f>R410/O410</f>
        <v>1</v>
      </c>
      <c r="T410" s="92" t="s">
        <v>21</v>
      </c>
      <c r="U410" s="92" t="s">
        <v>21</v>
      </c>
      <c r="V410" s="152"/>
    </row>
    <row r="411" spans="2:22" s="2" customFormat="1" ht="42.75" customHeight="1" x14ac:dyDescent="0.25">
      <c r="B411" s="159" t="s">
        <v>859</v>
      </c>
      <c r="C411" s="240" t="s">
        <v>1342</v>
      </c>
      <c r="D411" s="91" t="s">
        <v>270</v>
      </c>
      <c r="E411" s="276" t="s">
        <v>196</v>
      </c>
      <c r="F411" s="277"/>
      <c r="G411" s="277"/>
      <c r="H411" s="277"/>
      <c r="I411" s="278"/>
      <c r="J411" s="95" t="s">
        <v>1207</v>
      </c>
      <c r="K411" s="46" t="s">
        <v>174</v>
      </c>
      <c r="L411" s="46" t="s">
        <v>7</v>
      </c>
      <c r="M411" s="15">
        <v>1650</v>
      </c>
      <c r="N411" s="46">
        <v>1650</v>
      </c>
      <c r="O411" s="46" t="s">
        <v>7</v>
      </c>
      <c r="P411" s="44" t="s">
        <v>7</v>
      </c>
      <c r="Q411" s="92"/>
      <c r="R411" s="46">
        <v>1657</v>
      </c>
      <c r="S411" s="44">
        <f>R411/N411</f>
        <v>1.0042424242424242</v>
      </c>
      <c r="T411" s="13">
        <v>0.05</v>
      </c>
      <c r="U411" s="92" t="s">
        <v>21</v>
      </c>
      <c r="V411" s="152"/>
    </row>
    <row r="412" spans="2:22" s="2" customFormat="1" ht="52.5" customHeight="1" x14ac:dyDescent="0.25">
      <c r="B412" s="160"/>
      <c r="C412" s="242"/>
      <c r="D412" s="91" t="s">
        <v>8</v>
      </c>
      <c r="E412" s="91">
        <v>828</v>
      </c>
      <c r="F412" s="91" t="s">
        <v>67</v>
      </c>
      <c r="G412" s="91" t="s">
        <v>10</v>
      </c>
      <c r="H412" s="91" t="s">
        <v>175</v>
      </c>
      <c r="I412" s="83" t="s">
        <v>13</v>
      </c>
      <c r="J412" s="95" t="s">
        <v>382</v>
      </c>
      <c r="K412" s="46" t="s">
        <v>6</v>
      </c>
      <c r="L412" s="46" t="s">
        <v>843</v>
      </c>
      <c r="M412" s="15">
        <v>24573.5</v>
      </c>
      <c r="N412" s="46">
        <v>25215.200000000001</v>
      </c>
      <c r="O412" s="92">
        <v>25215.200000000001</v>
      </c>
      <c r="P412" s="44">
        <f>O412/N412</f>
        <v>1</v>
      </c>
      <c r="Q412" s="51"/>
      <c r="R412" s="46">
        <v>25301.3</v>
      </c>
      <c r="S412" s="44">
        <f>R412/O412</f>
        <v>1.0034146070624068</v>
      </c>
      <c r="T412" s="13" t="s">
        <v>21</v>
      </c>
      <c r="U412" s="48" t="s">
        <v>21</v>
      </c>
      <c r="V412" s="152" t="s">
        <v>628</v>
      </c>
    </row>
    <row r="413" spans="2:22" s="2" customFormat="1" ht="43.5" customHeight="1" x14ac:dyDescent="0.25">
      <c r="B413" s="159" t="s">
        <v>860</v>
      </c>
      <c r="C413" s="240" t="s">
        <v>1343</v>
      </c>
      <c r="D413" s="91" t="s">
        <v>270</v>
      </c>
      <c r="E413" s="276" t="s">
        <v>197</v>
      </c>
      <c r="F413" s="277"/>
      <c r="G413" s="277"/>
      <c r="H413" s="277"/>
      <c r="I413" s="278"/>
      <c r="J413" s="95" t="s">
        <v>1207</v>
      </c>
      <c r="K413" s="46" t="s">
        <v>174</v>
      </c>
      <c r="L413" s="46" t="s">
        <v>7</v>
      </c>
      <c r="M413" s="15">
        <v>865</v>
      </c>
      <c r="N413" s="46">
        <v>745</v>
      </c>
      <c r="O413" s="46" t="s">
        <v>7</v>
      </c>
      <c r="P413" s="44" t="s">
        <v>7</v>
      </c>
      <c r="Q413" s="49"/>
      <c r="R413" s="46">
        <v>809</v>
      </c>
      <c r="S413" s="44">
        <f>R413/N413</f>
        <v>1.0859060402684564</v>
      </c>
      <c r="T413" s="13">
        <v>0.05</v>
      </c>
      <c r="U413" s="106">
        <f>R413-(N413+(N413*T413))</f>
        <v>26.75</v>
      </c>
      <c r="V413" s="152" t="s">
        <v>1277</v>
      </c>
    </row>
    <row r="414" spans="2:22" s="2" customFormat="1" ht="53.25" customHeight="1" x14ac:dyDescent="0.25">
      <c r="B414" s="160"/>
      <c r="C414" s="242"/>
      <c r="D414" s="91" t="s">
        <v>8</v>
      </c>
      <c r="E414" s="91">
        <v>828</v>
      </c>
      <c r="F414" s="83" t="s">
        <v>67</v>
      </c>
      <c r="G414" s="83" t="s">
        <v>10</v>
      </c>
      <c r="H414" s="83" t="s">
        <v>175</v>
      </c>
      <c r="I414" s="83" t="s">
        <v>13</v>
      </c>
      <c r="J414" s="95" t="s">
        <v>382</v>
      </c>
      <c r="K414" s="46" t="s">
        <v>6</v>
      </c>
      <c r="L414" s="46" t="s">
        <v>843</v>
      </c>
      <c r="M414" s="45">
        <v>81197.5</v>
      </c>
      <c r="N414" s="92">
        <v>71259.7</v>
      </c>
      <c r="O414" s="92">
        <v>71259.7</v>
      </c>
      <c r="P414" s="44">
        <f>O414/N414</f>
        <v>1</v>
      </c>
      <c r="Q414" s="49"/>
      <c r="R414" s="92">
        <v>71879.899999999994</v>
      </c>
      <c r="S414" s="44">
        <f>R414/O414</f>
        <v>1.0087033765227751</v>
      </c>
      <c r="T414" s="48" t="s">
        <v>21</v>
      </c>
      <c r="U414" s="48" t="s">
        <v>21</v>
      </c>
      <c r="V414" s="152" t="s">
        <v>628</v>
      </c>
    </row>
    <row r="415" spans="2:22" s="2" customFormat="1" ht="67.5" customHeight="1" x14ac:dyDescent="0.25">
      <c r="B415" s="159" t="s">
        <v>861</v>
      </c>
      <c r="C415" s="240" t="s">
        <v>1344</v>
      </c>
      <c r="D415" s="91" t="s">
        <v>270</v>
      </c>
      <c r="E415" s="276" t="s">
        <v>1086</v>
      </c>
      <c r="F415" s="277"/>
      <c r="G415" s="277"/>
      <c r="H415" s="277"/>
      <c r="I415" s="278"/>
      <c r="J415" s="95" t="s">
        <v>1207</v>
      </c>
      <c r="K415" s="91" t="s">
        <v>174</v>
      </c>
      <c r="L415" s="46" t="s">
        <v>7</v>
      </c>
      <c r="M415" s="46">
        <v>367</v>
      </c>
      <c r="N415" s="46">
        <v>373</v>
      </c>
      <c r="O415" s="46" t="s">
        <v>7</v>
      </c>
      <c r="P415" s="44" t="s">
        <v>7</v>
      </c>
      <c r="Q415" s="46"/>
      <c r="R415" s="46">
        <v>371</v>
      </c>
      <c r="S415" s="44">
        <f>R415/N415</f>
        <v>0.99463806970509383</v>
      </c>
      <c r="T415" s="13">
        <v>0.05</v>
      </c>
      <c r="U415" s="48" t="s">
        <v>21</v>
      </c>
      <c r="V415" s="152"/>
    </row>
    <row r="416" spans="2:22" s="2" customFormat="1" ht="94.5" customHeight="1" x14ac:dyDescent="0.25">
      <c r="B416" s="160"/>
      <c r="C416" s="242"/>
      <c r="D416" s="91" t="s">
        <v>8</v>
      </c>
      <c r="E416" s="83">
        <v>828</v>
      </c>
      <c r="F416" s="83" t="s">
        <v>67</v>
      </c>
      <c r="G416" s="83" t="s">
        <v>10</v>
      </c>
      <c r="H416" s="83" t="s">
        <v>175</v>
      </c>
      <c r="I416" s="83" t="s">
        <v>13</v>
      </c>
      <c r="J416" s="95" t="s">
        <v>382</v>
      </c>
      <c r="K416" s="46" t="s">
        <v>6</v>
      </c>
      <c r="L416" s="46" t="s">
        <v>843</v>
      </c>
      <c r="M416" s="45">
        <v>34450.300000000003</v>
      </c>
      <c r="N416" s="92">
        <v>35739.300000000003</v>
      </c>
      <c r="O416" s="92">
        <v>35739.300000000003</v>
      </c>
      <c r="P416" s="50">
        <f>O416/N416</f>
        <v>1</v>
      </c>
      <c r="Q416" s="49"/>
      <c r="R416" s="92">
        <v>35432.400000000001</v>
      </c>
      <c r="S416" s="44">
        <f>R416/O416</f>
        <v>0.99141281446474883</v>
      </c>
      <c r="T416" s="48" t="s">
        <v>21</v>
      </c>
      <c r="U416" s="48" t="s">
        <v>21</v>
      </c>
      <c r="V416" s="152" t="s">
        <v>744</v>
      </c>
    </row>
    <row r="417" spans="2:22" s="2" customFormat="1" ht="43.5" customHeight="1" x14ac:dyDescent="0.25">
      <c r="B417" s="159" t="s">
        <v>862</v>
      </c>
      <c r="C417" s="240" t="s">
        <v>1087</v>
      </c>
      <c r="D417" s="91" t="s">
        <v>270</v>
      </c>
      <c r="E417" s="222" t="s">
        <v>198</v>
      </c>
      <c r="F417" s="223"/>
      <c r="G417" s="223"/>
      <c r="H417" s="223"/>
      <c r="I417" s="224"/>
      <c r="J417" s="95" t="s">
        <v>1207</v>
      </c>
      <c r="K417" s="46" t="s">
        <v>174</v>
      </c>
      <c r="L417" s="46" t="s">
        <v>7</v>
      </c>
      <c r="M417" s="15">
        <v>1276</v>
      </c>
      <c r="N417" s="46">
        <v>1276</v>
      </c>
      <c r="O417" s="92" t="s">
        <v>7</v>
      </c>
      <c r="P417" s="50" t="s">
        <v>7</v>
      </c>
      <c r="Q417" s="49"/>
      <c r="R417" s="46">
        <v>1312</v>
      </c>
      <c r="S417" s="44">
        <f>R417/N417</f>
        <v>1.0282131661442007</v>
      </c>
      <c r="T417" s="13">
        <v>0.05</v>
      </c>
      <c r="U417" s="48" t="s">
        <v>21</v>
      </c>
      <c r="V417" s="152"/>
    </row>
    <row r="418" spans="2:22" s="2" customFormat="1" ht="39" customHeight="1" x14ac:dyDescent="0.25">
      <c r="B418" s="160"/>
      <c r="C418" s="242"/>
      <c r="D418" s="91" t="s">
        <v>8</v>
      </c>
      <c r="E418" s="83">
        <v>828</v>
      </c>
      <c r="F418" s="83" t="s">
        <v>67</v>
      </c>
      <c r="G418" s="83" t="s">
        <v>67</v>
      </c>
      <c r="H418" s="83" t="s">
        <v>191</v>
      </c>
      <c r="I418" s="83" t="s">
        <v>13</v>
      </c>
      <c r="J418" s="95" t="s">
        <v>382</v>
      </c>
      <c r="K418" s="46" t="s">
        <v>6</v>
      </c>
      <c r="L418" s="46" t="s">
        <v>843</v>
      </c>
      <c r="M418" s="45">
        <v>29816.3</v>
      </c>
      <c r="N418" s="92">
        <v>30186.400000000001</v>
      </c>
      <c r="O418" s="92">
        <v>30186.400000000001</v>
      </c>
      <c r="P418" s="50">
        <f>O418/N418</f>
        <v>1</v>
      </c>
      <c r="Q418" s="49"/>
      <c r="R418" s="92">
        <v>29675.8</v>
      </c>
      <c r="S418" s="44">
        <f>R418/O418</f>
        <v>0.98308509792489329</v>
      </c>
      <c r="T418" s="48" t="s">
        <v>21</v>
      </c>
      <c r="U418" s="48" t="s">
        <v>21</v>
      </c>
      <c r="V418" s="152" t="s">
        <v>744</v>
      </c>
    </row>
    <row r="419" spans="2:22" s="2" customFormat="1" ht="40.5" customHeight="1" x14ac:dyDescent="0.25">
      <c r="B419" s="159" t="s">
        <v>863</v>
      </c>
      <c r="C419" s="240" t="s">
        <v>1088</v>
      </c>
      <c r="D419" s="91" t="s">
        <v>270</v>
      </c>
      <c r="E419" s="276" t="s">
        <v>199</v>
      </c>
      <c r="F419" s="277"/>
      <c r="G419" s="277"/>
      <c r="H419" s="277"/>
      <c r="I419" s="278"/>
      <c r="J419" s="95" t="s">
        <v>1207</v>
      </c>
      <c r="K419" s="91" t="s">
        <v>174</v>
      </c>
      <c r="L419" s="46" t="s">
        <v>7</v>
      </c>
      <c r="M419" s="46">
        <v>1597</v>
      </c>
      <c r="N419" s="46">
        <v>1597</v>
      </c>
      <c r="O419" s="46" t="s">
        <v>7</v>
      </c>
      <c r="P419" s="44" t="s">
        <v>7</v>
      </c>
      <c r="Q419" s="46"/>
      <c r="R419" s="46">
        <v>1578</v>
      </c>
      <c r="S419" s="44">
        <f>R419/N419</f>
        <v>0.98810269254852845</v>
      </c>
      <c r="T419" s="13">
        <v>0.05</v>
      </c>
      <c r="U419" s="91" t="s">
        <v>21</v>
      </c>
      <c r="V419" s="152"/>
    </row>
    <row r="420" spans="2:22" s="2" customFormat="1" ht="28.5" customHeight="1" x14ac:dyDescent="0.25">
      <c r="B420" s="160"/>
      <c r="C420" s="242"/>
      <c r="D420" s="91" t="s">
        <v>8</v>
      </c>
      <c r="E420" s="91">
        <v>828</v>
      </c>
      <c r="F420" s="83" t="s">
        <v>67</v>
      </c>
      <c r="G420" s="83" t="s">
        <v>10</v>
      </c>
      <c r="H420" s="83" t="s">
        <v>175</v>
      </c>
      <c r="I420" s="83" t="s">
        <v>13</v>
      </c>
      <c r="J420" s="95" t="s">
        <v>382</v>
      </c>
      <c r="K420" s="46" t="s">
        <v>6</v>
      </c>
      <c r="L420" s="46" t="s">
        <v>843</v>
      </c>
      <c r="M420" s="45">
        <v>56388.5</v>
      </c>
      <c r="N420" s="45">
        <v>57787.8</v>
      </c>
      <c r="O420" s="45">
        <v>57787.8</v>
      </c>
      <c r="P420" s="50">
        <f>O420/N420</f>
        <v>1</v>
      </c>
      <c r="Q420" s="45"/>
      <c r="R420" s="92">
        <v>57211.1</v>
      </c>
      <c r="S420" s="44">
        <f>R420/O420</f>
        <v>0.99002038492553779</v>
      </c>
      <c r="T420" s="94" t="s">
        <v>21</v>
      </c>
      <c r="U420" s="94" t="s">
        <v>21</v>
      </c>
      <c r="V420" s="152" t="s">
        <v>744</v>
      </c>
    </row>
    <row r="421" spans="2:22" s="2" customFormat="1" ht="40.5" customHeight="1" x14ac:dyDescent="0.25">
      <c r="B421" s="159" t="s">
        <v>864</v>
      </c>
      <c r="C421" s="240" t="s">
        <v>1089</v>
      </c>
      <c r="D421" s="91" t="s">
        <v>270</v>
      </c>
      <c r="E421" s="276" t="s">
        <v>200</v>
      </c>
      <c r="F421" s="277"/>
      <c r="G421" s="277"/>
      <c r="H421" s="277"/>
      <c r="I421" s="278"/>
      <c r="J421" s="95" t="s">
        <v>1207</v>
      </c>
      <c r="K421" s="46" t="s">
        <v>174</v>
      </c>
      <c r="L421" s="46" t="s">
        <v>7</v>
      </c>
      <c r="M421" s="15">
        <v>174</v>
      </c>
      <c r="N421" s="15">
        <v>174</v>
      </c>
      <c r="O421" s="15" t="s">
        <v>7</v>
      </c>
      <c r="P421" s="50" t="s">
        <v>7</v>
      </c>
      <c r="Q421" s="45"/>
      <c r="R421" s="46">
        <v>169</v>
      </c>
      <c r="S421" s="44">
        <f>R421/N421</f>
        <v>0.97126436781609193</v>
      </c>
      <c r="T421" s="13">
        <v>0.05</v>
      </c>
      <c r="U421" s="94" t="s">
        <v>21</v>
      </c>
      <c r="V421" s="152"/>
    </row>
    <row r="422" spans="2:22" s="2" customFormat="1" ht="52.5" customHeight="1" x14ac:dyDescent="0.25">
      <c r="B422" s="160"/>
      <c r="C422" s="242"/>
      <c r="D422" s="91" t="s">
        <v>8</v>
      </c>
      <c r="E422" s="91">
        <v>828</v>
      </c>
      <c r="F422" s="83" t="s">
        <v>67</v>
      </c>
      <c r="G422" s="83" t="s">
        <v>10</v>
      </c>
      <c r="H422" s="83" t="s">
        <v>175</v>
      </c>
      <c r="I422" s="83" t="s">
        <v>13</v>
      </c>
      <c r="J422" s="95" t="s">
        <v>382</v>
      </c>
      <c r="K422" s="46" t="s">
        <v>6</v>
      </c>
      <c r="L422" s="46" t="s">
        <v>843</v>
      </c>
      <c r="M422" s="45">
        <v>6143.8</v>
      </c>
      <c r="N422" s="45">
        <v>6433.2</v>
      </c>
      <c r="O422" s="45">
        <v>6433.2</v>
      </c>
      <c r="P422" s="50">
        <f>O422/N422</f>
        <v>1</v>
      </c>
      <c r="Q422" s="45"/>
      <c r="R422" s="92">
        <v>6481.9</v>
      </c>
      <c r="S422" s="44">
        <f>R422/O422</f>
        <v>1.007570105079898</v>
      </c>
      <c r="T422" s="94" t="s">
        <v>21</v>
      </c>
      <c r="U422" s="94" t="s">
        <v>21</v>
      </c>
      <c r="V422" s="152" t="s">
        <v>628</v>
      </c>
    </row>
    <row r="423" spans="2:22" s="2" customFormat="1" ht="45" customHeight="1" x14ac:dyDescent="0.25">
      <c r="B423" s="159" t="s">
        <v>865</v>
      </c>
      <c r="C423" s="240" t="s">
        <v>1289</v>
      </c>
      <c r="D423" s="91" t="s">
        <v>270</v>
      </c>
      <c r="E423" s="276" t="s">
        <v>801</v>
      </c>
      <c r="F423" s="277"/>
      <c r="G423" s="277"/>
      <c r="H423" s="277"/>
      <c r="I423" s="278"/>
      <c r="J423" s="95" t="s">
        <v>1207</v>
      </c>
      <c r="K423" s="91" t="s">
        <v>174</v>
      </c>
      <c r="L423" s="46" t="s">
        <v>7</v>
      </c>
      <c r="M423" s="46">
        <v>344</v>
      </c>
      <c r="N423" s="46">
        <v>344</v>
      </c>
      <c r="O423" s="46" t="s">
        <v>7</v>
      </c>
      <c r="P423" s="44" t="s">
        <v>7</v>
      </c>
      <c r="Q423" s="51"/>
      <c r="R423" s="46">
        <v>352</v>
      </c>
      <c r="S423" s="44">
        <f>R423/N423</f>
        <v>1.0232558139534884</v>
      </c>
      <c r="T423" s="13">
        <v>0.05</v>
      </c>
      <c r="U423" s="46" t="s">
        <v>21</v>
      </c>
      <c r="V423" s="152"/>
    </row>
    <row r="424" spans="2:22" s="2" customFormat="1" ht="25.5" customHeight="1" x14ac:dyDescent="0.25">
      <c r="B424" s="160"/>
      <c r="C424" s="242"/>
      <c r="D424" s="91" t="s">
        <v>8</v>
      </c>
      <c r="E424" s="91">
        <v>828</v>
      </c>
      <c r="F424" s="83" t="s">
        <v>67</v>
      </c>
      <c r="G424" s="83" t="s">
        <v>10</v>
      </c>
      <c r="H424" s="83" t="s">
        <v>175</v>
      </c>
      <c r="I424" s="83" t="s">
        <v>13</v>
      </c>
      <c r="J424" s="95" t="s">
        <v>382</v>
      </c>
      <c r="K424" s="46" t="s">
        <v>6</v>
      </c>
      <c r="L424" s="46" t="s">
        <v>843</v>
      </c>
      <c r="M424" s="45">
        <v>24080</v>
      </c>
      <c r="N424" s="92">
        <v>24319.8</v>
      </c>
      <c r="O424" s="92">
        <v>24319.8</v>
      </c>
      <c r="P424" s="44">
        <f>O424/N424</f>
        <v>1</v>
      </c>
      <c r="Q424" s="92"/>
      <c r="R424" s="92">
        <v>22501.7</v>
      </c>
      <c r="S424" s="44">
        <f>R424/O424</f>
        <v>0.92524198389789392</v>
      </c>
      <c r="T424" s="94" t="s">
        <v>21</v>
      </c>
      <c r="U424" s="46" t="s">
        <v>21</v>
      </c>
      <c r="V424" s="152" t="s">
        <v>744</v>
      </c>
    </row>
    <row r="425" spans="2:22" s="2" customFormat="1" ht="42.75" customHeight="1" x14ac:dyDescent="0.25">
      <c r="B425" s="159" t="s">
        <v>866</v>
      </c>
      <c r="C425" s="240" t="s">
        <v>192</v>
      </c>
      <c r="D425" s="91" t="s">
        <v>270</v>
      </c>
      <c r="E425" s="276" t="s">
        <v>201</v>
      </c>
      <c r="F425" s="277"/>
      <c r="G425" s="277"/>
      <c r="H425" s="277"/>
      <c r="I425" s="278"/>
      <c r="J425" s="95" t="s">
        <v>1207</v>
      </c>
      <c r="K425" s="92" t="s">
        <v>174</v>
      </c>
      <c r="L425" s="46" t="s">
        <v>7</v>
      </c>
      <c r="M425" s="46">
        <v>449</v>
      </c>
      <c r="N425" s="46">
        <v>449</v>
      </c>
      <c r="O425" s="46" t="s">
        <v>7</v>
      </c>
      <c r="P425" s="44" t="s">
        <v>7</v>
      </c>
      <c r="Q425" s="51"/>
      <c r="R425" s="46">
        <v>449</v>
      </c>
      <c r="S425" s="44">
        <f>R425/N425</f>
        <v>1</v>
      </c>
      <c r="T425" s="13">
        <v>0.05</v>
      </c>
      <c r="U425" s="94" t="s">
        <v>21</v>
      </c>
      <c r="V425" s="152"/>
    </row>
    <row r="426" spans="2:22" s="2" customFormat="1" ht="27.75" customHeight="1" x14ac:dyDescent="0.25">
      <c r="B426" s="160"/>
      <c r="C426" s="242"/>
      <c r="D426" s="91" t="s">
        <v>8</v>
      </c>
      <c r="E426" s="91">
        <v>828</v>
      </c>
      <c r="F426" s="83" t="s">
        <v>67</v>
      </c>
      <c r="G426" s="83" t="s">
        <v>10</v>
      </c>
      <c r="H426" s="83" t="s">
        <v>175</v>
      </c>
      <c r="I426" s="83" t="s">
        <v>13</v>
      </c>
      <c r="J426" s="95" t="s">
        <v>382</v>
      </c>
      <c r="K426" s="46" t="s">
        <v>6</v>
      </c>
      <c r="L426" s="46" t="s">
        <v>843</v>
      </c>
      <c r="M426" s="45">
        <v>6241.1</v>
      </c>
      <c r="N426" s="92">
        <v>6350.4</v>
      </c>
      <c r="O426" s="92">
        <v>6350.4</v>
      </c>
      <c r="P426" s="44">
        <f>O426/N426</f>
        <v>1</v>
      </c>
      <c r="Q426" s="92"/>
      <c r="R426" s="92">
        <v>6350.4</v>
      </c>
      <c r="S426" s="44">
        <f>R426/O426</f>
        <v>1</v>
      </c>
      <c r="T426" s="94" t="s">
        <v>21</v>
      </c>
      <c r="U426" s="94" t="s">
        <v>21</v>
      </c>
      <c r="V426" s="152"/>
    </row>
    <row r="427" spans="2:22" s="2" customFormat="1" ht="42" customHeight="1" x14ac:dyDescent="0.25">
      <c r="B427" s="159" t="s">
        <v>867</v>
      </c>
      <c r="C427" s="240" t="s">
        <v>1345</v>
      </c>
      <c r="D427" s="91" t="s">
        <v>270</v>
      </c>
      <c r="E427" s="276" t="s">
        <v>202</v>
      </c>
      <c r="F427" s="277"/>
      <c r="G427" s="277"/>
      <c r="H427" s="277"/>
      <c r="I427" s="278"/>
      <c r="J427" s="95" t="s">
        <v>1206</v>
      </c>
      <c r="K427" s="46" t="s">
        <v>174</v>
      </c>
      <c r="L427" s="46" t="s">
        <v>7</v>
      </c>
      <c r="M427" s="15">
        <v>26312</v>
      </c>
      <c r="N427" s="46">
        <v>28169</v>
      </c>
      <c r="O427" s="46" t="s">
        <v>7</v>
      </c>
      <c r="P427" s="44" t="s">
        <v>7</v>
      </c>
      <c r="Q427" s="92"/>
      <c r="R427" s="46">
        <v>28438</v>
      </c>
      <c r="S427" s="44">
        <f>R427/N427</f>
        <v>1.0095495047747525</v>
      </c>
      <c r="T427" s="13">
        <v>0.05</v>
      </c>
      <c r="U427" s="93" t="s">
        <v>21</v>
      </c>
      <c r="V427" s="152"/>
    </row>
    <row r="428" spans="2:22" s="2" customFormat="1" ht="53.25" customHeight="1" x14ac:dyDescent="0.25">
      <c r="B428" s="160"/>
      <c r="C428" s="242"/>
      <c r="D428" s="91" t="s">
        <v>8</v>
      </c>
      <c r="E428" s="91">
        <v>828</v>
      </c>
      <c r="F428" s="83" t="s">
        <v>67</v>
      </c>
      <c r="G428" s="83" t="s">
        <v>10</v>
      </c>
      <c r="H428" s="83" t="s">
        <v>203</v>
      </c>
      <c r="I428" s="83" t="s">
        <v>13</v>
      </c>
      <c r="J428" s="95" t="s">
        <v>382</v>
      </c>
      <c r="K428" s="46" t="s">
        <v>6</v>
      </c>
      <c r="L428" s="46" t="s">
        <v>843</v>
      </c>
      <c r="M428" s="45">
        <v>4783004.41</v>
      </c>
      <c r="N428" s="92">
        <v>4793208.7</v>
      </c>
      <c r="O428" s="92">
        <v>4793208.7</v>
      </c>
      <c r="P428" s="44">
        <f>O428/N428</f>
        <v>1</v>
      </c>
      <c r="Q428" s="92"/>
      <c r="R428" s="92">
        <v>4801262.9000000004</v>
      </c>
      <c r="S428" s="44">
        <f>R428/O428</f>
        <v>1.0016803357633897</v>
      </c>
      <c r="T428" s="94" t="s">
        <v>21</v>
      </c>
      <c r="U428" s="94" t="s">
        <v>21</v>
      </c>
      <c r="V428" s="152" t="s">
        <v>628</v>
      </c>
    </row>
    <row r="429" spans="2:22" s="2" customFormat="1" ht="57" customHeight="1" x14ac:dyDescent="0.25">
      <c r="B429" s="159" t="s">
        <v>868</v>
      </c>
      <c r="C429" s="240" t="s">
        <v>1346</v>
      </c>
      <c r="D429" s="91" t="s">
        <v>270</v>
      </c>
      <c r="E429" s="276" t="s">
        <v>204</v>
      </c>
      <c r="F429" s="277"/>
      <c r="G429" s="277"/>
      <c r="H429" s="277"/>
      <c r="I429" s="278"/>
      <c r="J429" s="95" t="s">
        <v>1206</v>
      </c>
      <c r="K429" s="91" t="s">
        <v>174</v>
      </c>
      <c r="L429" s="46" t="s">
        <v>7</v>
      </c>
      <c r="M429" s="46">
        <v>12198</v>
      </c>
      <c r="N429" s="46">
        <v>11243</v>
      </c>
      <c r="O429" s="46" t="s">
        <v>7</v>
      </c>
      <c r="P429" s="44" t="s">
        <v>7</v>
      </c>
      <c r="Q429" s="46"/>
      <c r="R429" s="46">
        <v>11176</v>
      </c>
      <c r="S429" s="44">
        <f>R429/N429</f>
        <v>0.99404073645824065</v>
      </c>
      <c r="T429" s="13">
        <v>0.05</v>
      </c>
      <c r="U429" s="46" t="s">
        <v>21</v>
      </c>
      <c r="V429" s="152"/>
    </row>
    <row r="430" spans="2:22" s="2" customFormat="1" ht="43.5" customHeight="1" x14ac:dyDescent="0.25">
      <c r="B430" s="160"/>
      <c r="C430" s="242"/>
      <c r="D430" s="91" t="s">
        <v>8</v>
      </c>
      <c r="E430" s="91">
        <v>828</v>
      </c>
      <c r="F430" s="83" t="s">
        <v>67</v>
      </c>
      <c r="G430" s="83" t="s">
        <v>10</v>
      </c>
      <c r="H430" s="83" t="s">
        <v>203</v>
      </c>
      <c r="I430" s="83" t="s">
        <v>13</v>
      </c>
      <c r="J430" s="95" t="s">
        <v>382</v>
      </c>
      <c r="K430" s="46" t="s">
        <v>6</v>
      </c>
      <c r="L430" s="46" t="s">
        <v>843</v>
      </c>
      <c r="M430" s="45">
        <v>678197.89999999991</v>
      </c>
      <c r="N430" s="92">
        <v>498160.5</v>
      </c>
      <c r="O430" s="92">
        <v>498160.5</v>
      </c>
      <c r="P430" s="44">
        <f>O430/N430</f>
        <v>1</v>
      </c>
      <c r="Q430" s="47"/>
      <c r="R430" s="92">
        <v>485917.5</v>
      </c>
      <c r="S430" s="44">
        <f>R430/O430</f>
        <v>0.97542358336319324</v>
      </c>
      <c r="T430" s="94" t="s">
        <v>21</v>
      </c>
      <c r="U430" s="94" t="s">
        <v>21</v>
      </c>
      <c r="V430" s="152" t="s">
        <v>744</v>
      </c>
    </row>
    <row r="431" spans="2:22" s="2" customFormat="1" ht="39" customHeight="1" x14ac:dyDescent="0.25">
      <c r="B431" s="159" t="s">
        <v>869</v>
      </c>
      <c r="C431" s="240" t="s">
        <v>188</v>
      </c>
      <c r="D431" s="91" t="s">
        <v>270</v>
      </c>
      <c r="E431" s="276" t="s">
        <v>205</v>
      </c>
      <c r="F431" s="277"/>
      <c r="G431" s="277"/>
      <c r="H431" s="277"/>
      <c r="I431" s="278"/>
      <c r="J431" s="95" t="s">
        <v>1206</v>
      </c>
      <c r="K431" s="46" t="s">
        <v>174</v>
      </c>
      <c r="L431" s="46" t="s">
        <v>7</v>
      </c>
      <c r="M431" s="15">
        <v>13311</v>
      </c>
      <c r="N431" s="46">
        <v>14968</v>
      </c>
      <c r="O431" s="46" t="s">
        <v>7</v>
      </c>
      <c r="P431" s="44" t="s">
        <v>7</v>
      </c>
      <c r="Q431" s="47"/>
      <c r="R431" s="46">
        <v>15326</v>
      </c>
      <c r="S431" s="44">
        <f>R431/N431</f>
        <v>1.0239176910742918</v>
      </c>
      <c r="T431" s="13">
        <v>0.05</v>
      </c>
      <c r="U431" s="94" t="s">
        <v>21</v>
      </c>
      <c r="V431" s="152"/>
    </row>
    <row r="432" spans="2:22" s="2" customFormat="1" ht="24.75" customHeight="1" x14ac:dyDescent="0.25">
      <c r="B432" s="169"/>
      <c r="C432" s="241"/>
      <c r="D432" s="91" t="s">
        <v>8</v>
      </c>
      <c r="E432" s="91">
        <v>828</v>
      </c>
      <c r="F432" s="91" t="s">
        <v>67</v>
      </c>
      <c r="G432" s="91" t="s">
        <v>10</v>
      </c>
      <c r="H432" s="83" t="s">
        <v>175</v>
      </c>
      <c r="I432" s="83" t="s">
        <v>13</v>
      </c>
      <c r="J432" s="95" t="s">
        <v>382</v>
      </c>
      <c r="K432" s="91" t="s">
        <v>6</v>
      </c>
      <c r="L432" s="46" t="s">
        <v>843</v>
      </c>
      <c r="M432" s="295">
        <v>315770.17700000003</v>
      </c>
      <c r="N432" s="295">
        <v>373136.8</v>
      </c>
      <c r="O432" s="295">
        <v>373136.8</v>
      </c>
      <c r="P432" s="172">
        <f>O432/N432</f>
        <v>1</v>
      </c>
      <c r="Q432" s="295"/>
      <c r="R432" s="295">
        <v>361593.59999999998</v>
      </c>
      <c r="S432" s="172">
        <f>R432/O432</f>
        <v>0.96906442891722278</v>
      </c>
      <c r="T432" s="291" t="s">
        <v>21</v>
      </c>
      <c r="U432" s="295" t="s">
        <v>21</v>
      </c>
      <c r="V432" s="166" t="s">
        <v>744</v>
      </c>
    </row>
    <row r="433" spans="2:22" s="2" customFormat="1" ht="24.75" customHeight="1" x14ac:dyDescent="0.25">
      <c r="B433" s="160"/>
      <c r="C433" s="242"/>
      <c r="D433" s="91" t="s">
        <v>8</v>
      </c>
      <c r="E433" s="91">
        <v>828</v>
      </c>
      <c r="F433" s="91" t="s">
        <v>67</v>
      </c>
      <c r="G433" s="91" t="s">
        <v>10</v>
      </c>
      <c r="H433" s="83" t="s">
        <v>180</v>
      </c>
      <c r="I433" s="83" t="s">
        <v>13</v>
      </c>
      <c r="J433" s="95" t="s">
        <v>382</v>
      </c>
      <c r="K433" s="91" t="s">
        <v>6</v>
      </c>
      <c r="L433" s="46" t="s">
        <v>843</v>
      </c>
      <c r="M433" s="296"/>
      <c r="N433" s="296"/>
      <c r="O433" s="296"/>
      <c r="P433" s="173"/>
      <c r="Q433" s="296"/>
      <c r="R433" s="296"/>
      <c r="S433" s="173"/>
      <c r="T433" s="292"/>
      <c r="U433" s="296"/>
      <c r="V433" s="168"/>
    </row>
    <row r="434" spans="2:22" s="2" customFormat="1" ht="37.5" customHeight="1" x14ac:dyDescent="0.25">
      <c r="B434" s="159" t="s">
        <v>870</v>
      </c>
      <c r="C434" s="240" t="s">
        <v>1078</v>
      </c>
      <c r="D434" s="91" t="s">
        <v>270</v>
      </c>
      <c r="E434" s="276" t="s">
        <v>206</v>
      </c>
      <c r="F434" s="277"/>
      <c r="G434" s="277"/>
      <c r="H434" s="277"/>
      <c r="I434" s="278"/>
      <c r="J434" s="95" t="s">
        <v>423</v>
      </c>
      <c r="K434" s="46" t="s">
        <v>207</v>
      </c>
      <c r="L434" s="46" t="s">
        <v>7</v>
      </c>
      <c r="M434" s="46">
        <v>506100</v>
      </c>
      <c r="N434" s="46">
        <v>505217</v>
      </c>
      <c r="O434" s="46" t="s">
        <v>7</v>
      </c>
      <c r="P434" s="44" t="s">
        <v>7</v>
      </c>
      <c r="Q434" s="92"/>
      <c r="R434" s="46">
        <v>501940</v>
      </c>
      <c r="S434" s="44">
        <f>R434/N434</f>
        <v>0.99351367828081794</v>
      </c>
      <c r="T434" s="13">
        <v>0.05</v>
      </c>
      <c r="U434" s="94"/>
      <c r="V434" s="152"/>
    </row>
    <row r="435" spans="2:22" s="2" customFormat="1" ht="27" customHeight="1" x14ac:dyDescent="0.25">
      <c r="B435" s="160"/>
      <c r="C435" s="242"/>
      <c r="D435" s="91" t="s">
        <v>8</v>
      </c>
      <c r="E435" s="91">
        <v>828</v>
      </c>
      <c r="F435" s="91" t="s">
        <v>67</v>
      </c>
      <c r="G435" s="91" t="s">
        <v>10</v>
      </c>
      <c r="H435" s="91" t="s">
        <v>175</v>
      </c>
      <c r="I435" s="83" t="s">
        <v>13</v>
      </c>
      <c r="J435" s="95" t="s">
        <v>382</v>
      </c>
      <c r="K435" s="91" t="s">
        <v>6</v>
      </c>
      <c r="L435" s="46" t="s">
        <v>843</v>
      </c>
      <c r="M435" s="46">
        <v>1268778</v>
      </c>
      <c r="N435" s="46">
        <v>1300196.5</v>
      </c>
      <c r="O435" s="46">
        <v>1300196.5</v>
      </c>
      <c r="P435" s="44">
        <f>O435/N435</f>
        <v>1</v>
      </c>
      <c r="Q435" s="46"/>
      <c r="R435" s="46">
        <v>1308334.5</v>
      </c>
      <c r="S435" s="44">
        <f>R435/O435</f>
        <v>1.0062590539199268</v>
      </c>
      <c r="T435" s="13" t="s">
        <v>21</v>
      </c>
      <c r="U435" s="94" t="s">
        <v>21</v>
      </c>
      <c r="V435" s="152" t="s">
        <v>628</v>
      </c>
    </row>
    <row r="436" spans="2:22" s="2" customFormat="1" ht="40.5" customHeight="1" x14ac:dyDescent="0.25">
      <c r="B436" s="159" t="s">
        <v>871</v>
      </c>
      <c r="C436" s="240" t="s">
        <v>208</v>
      </c>
      <c r="D436" s="91" t="s">
        <v>270</v>
      </c>
      <c r="E436" s="276" t="s">
        <v>209</v>
      </c>
      <c r="F436" s="277"/>
      <c r="G436" s="277"/>
      <c r="H436" s="277"/>
      <c r="I436" s="278"/>
      <c r="J436" s="95" t="s">
        <v>1205</v>
      </c>
      <c r="K436" s="46" t="s">
        <v>91</v>
      </c>
      <c r="L436" s="46" t="s">
        <v>7</v>
      </c>
      <c r="M436" s="15">
        <v>261</v>
      </c>
      <c r="N436" s="46">
        <v>271</v>
      </c>
      <c r="O436" s="46" t="s">
        <v>7</v>
      </c>
      <c r="P436" s="44" t="s">
        <v>7</v>
      </c>
      <c r="Q436" s="92"/>
      <c r="R436" s="46">
        <v>266</v>
      </c>
      <c r="S436" s="44">
        <f>R436/N436</f>
        <v>0.98154981549815501</v>
      </c>
      <c r="T436" s="13">
        <v>0.05</v>
      </c>
      <c r="U436" s="94"/>
      <c r="V436" s="152"/>
    </row>
    <row r="437" spans="2:22" s="2" customFormat="1" ht="27.75" customHeight="1" x14ac:dyDescent="0.25">
      <c r="B437" s="160"/>
      <c r="C437" s="242"/>
      <c r="D437" s="91" t="s">
        <v>8</v>
      </c>
      <c r="E437" s="91">
        <v>828</v>
      </c>
      <c r="F437" s="83" t="s">
        <v>67</v>
      </c>
      <c r="G437" s="83" t="s">
        <v>10</v>
      </c>
      <c r="H437" s="83" t="s">
        <v>175</v>
      </c>
      <c r="I437" s="83" t="s">
        <v>13</v>
      </c>
      <c r="J437" s="95" t="s">
        <v>382</v>
      </c>
      <c r="K437" s="46" t="s">
        <v>6</v>
      </c>
      <c r="L437" s="46" t="s">
        <v>843</v>
      </c>
      <c r="M437" s="45">
        <v>8875.5</v>
      </c>
      <c r="N437" s="92">
        <v>9346.2999999999993</v>
      </c>
      <c r="O437" s="92">
        <v>9346.2999999999993</v>
      </c>
      <c r="P437" s="44">
        <f>O437/N437</f>
        <v>1</v>
      </c>
      <c r="Q437" s="92"/>
      <c r="R437" s="92">
        <v>9021.5</v>
      </c>
      <c r="S437" s="44">
        <f>R437/O437</f>
        <v>0.96524828006804841</v>
      </c>
      <c r="T437" s="94" t="s">
        <v>21</v>
      </c>
      <c r="U437" s="94" t="s">
        <v>21</v>
      </c>
      <c r="V437" s="152" t="s">
        <v>744</v>
      </c>
    </row>
    <row r="438" spans="2:22" s="2" customFormat="1" ht="39" customHeight="1" x14ac:dyDescent="0.25">
      <c r="B438" s="159" t="s">
        <v>872</v>
      </c>
      <c r="C438" s="240" t="s">
        <v>1343</v>
      </c>
      <c r="D438" s="91" t="s">
        <v>270</v>
      </c>
      <c r="E438" s="222" t="s">
        <v>210</v>
      </c>
      <c r="F438" s="223"/>
      <c r="G438" s="223"/>
      <c r="H438" s="223"/>
      <c r="I438" s="224"/>
      <c r="J438" s="95" t="s">
        <v>1206</v>
      </c>
      <c r="K438" s="91" t="s">
        <v>174</v>
      </c>
      <c r="L438" s="46" t="s">
        <v>7</v>
      </c>
      <c r="M438" s="46">
        <v>7394</v>
      </c>
      <c r="N438" s="46">
        <v>7522</v>
      </c>
      <c r="O438" s="46" t="s">
        <v>7</v>
      </c>
      <c r="P438" s="44" t="s">
        <v>7</v>
      </c>
      <c r="Q438" s="46"/>
      <c r="R438" s="46">
        <v>7495</v>
      </c>
      <c r="S438" s="44">
        <f>R438/N438</f>
        <v>0.99641052911459715</v>
      </c>
      <c r="T438" s="13">
        <v>0.05</v>
      </c>
      <c r="U438" s="94" t="s">
        <v>21</v>
      </c>
      <c r="V438" s="152"/>
    </row>
    <row r="439" spans="2:22" s="2" customFormat="1" ht="27.75" customHeight="1" x14ac:dyDescent="0.25">
      <c r="B439" s="169"/>
      <c r="C439" s="241"/>
      <c r="D439" s="91" t="s">
        <v>8</v>
      </c>
      <c r="E439" s="91">
        <v>828</v>
      </c>
      <c r="F439" s="83" t="s">
        <v>67</v>
      </c>
      <c r="G439" s="83" t="s">
        <v>10</v>
      </c>
      <c r="H439" s="83" t="s">
        <v>203</v>
      </c>
      <c r="I439" s="83" t="s">
        <v>13</v>
      </c>
      <c r="J439" s="95" t="s">
        <v>382</v>
      </c>
      <c r="K439" s="46" t="s">
        <v>6</v>
      </c>
      <c r="L439" s="46" t="s">
        <v>843</v>
      </c>
      <c r="M439" s="176">
        <v>1943808</v>
      </c>
      <c r="N439" s="170">
        <v>2017997.9</v>
      </c>
      <c r="O439" s="170">
        <v>2017997.9</v>
      </c>
      <c r="P439" s="172">
        <f>O439/N439</f>
        <v>1</v>
      </c>
      <c r="Q439" s="170"/>
      <c r="R439" s="170">
        <v>2037474.4</v>
      </c>
      <c r="S439" s="172">
        <f>R439/O439</f>
        <v>1.0096513975559638</v>
      </c>
      <c r="T439" s="307" t="s">
        <v>21</v>
      </c>
      <c r="U439" s="307" t="s">
        <v>21</v>
      </c>
      <c r="V439" s="166" t="s">
        <v>628</v>
      </c>
    </row>
    <row r="440" spans="2:22" s="2" customFormat="1" ht="27" customHeight="1" x14ac:dyDescent="0.25">
      <c r="B440" s="160"/>
      <c r="C440" s="242"/>
      <c r="D440" s="91" t="s">
        <v>8</v>
      </c>
      <c r="E440" s="74">
        <v>828</v>
      </c>
      <c r="F440" s="79" t="s">
        <v>67</v>
      </c>
      <c r="G440" s="79" t="s">
        <v>10</v>
      </c>
      <c r="H440" s="79" t="s">
        <v>1290</v>
      </c>
      <c r="I440" s="80" t="s">
        <v>13</v>
      </c>
      <c r="J440" s="95" t="s">
        <v>382</v>
      </c>
      <c r="K440" s="46" t="s">
        <v>6</v>
      </c>
      <c r="L440" s="46" t="s">
        <v>843</v>
      </c>
      <c r="M440" s="177"/>
      <c r="N440" s="171"/>
      <c r="O440" s="171"/>
      <c r="P440" s="173"/>
      <c r="Q440" s="171"/>
      <c r="R440" s="171"/>
      <c r="S440" s="173"/>
      <c r="T440" s="308"/>
      <c r="U440" s="308"/>
      <c r="V440" s="168"/>
    </row>
    <row r="441" spans="2:22" s="2" customFormat="1" ht="59.25" customHeight="1" x14ac:dyDescent="0.25">
      <c r="B441" s="159" t="s">
        <v>873</v>
      </c>
      <c r="C441" s="240" t="s">
        <v>1342</v>
      </c>
      <c r="D441" s="91" t="s">
        <v>270</v>
      </c>
      <c r="E441" s="276" t="s">
        <v>1090</v>
      </c>
      <c r="F441" s="277"/>
      <c r="G441" s="277"/>
      <c r="H441" s="277"/>
      <c r="I441" s="278"/>
      <c r="J441" s="95" t="s">
        <v>1206</v>
      </c>
      <c r="K441" s="91" t="s">
        <v>174</v>
      </c>
      <c r="L441" s="46" t="s">
        <v>7</v>
      </c>
      <c r="M441" s="46">
        <v>1222</v>
      </c>
      <c r="N441" s="46">
        <v>1222</v>
      </c>
      <c r="O441" s="46" t="s">
        <v>7</v>
      </c>
      <c r="P441" s="44" t="s">
        <v>7</v>
      </c>
      <c r="Q441" s="46"/>
      <c r="R441" s="46">
        <v>1196</v>
      </c>
      <c r="S441" s="44">
        <f>R441/N441</f>
        <v>0.97872340425531912</v>
      </c>
      <c r="T441" s="13">
        <v>0.05</v>
      </c>
      <c r="U441" s="94" t="s">
        <v>21</v>
      </c>
      <c r="V441" s="152"/>
    </row>
    <row r="442" spans="2:22" s="2" customFormat="1" ht="39.75" customHeight="1" x14ac:dyDescent="0.25">
      <c r="B442" s="160"/>
      <c r="C442" s="242"/>
      <c r="D442" s="91" t="s">
        <v>8</v>
      </c>
      <c r="E442" s="91">
        <v>828</v>
      </c>
      <c r="F442" s="83" t="s">
        <v>67</v>
      </c>
      <c r="G442" s="83" t="s">
        <v>10</v>
      </c>
      <c r="H442" s="83" t="s">
        <v>203</v>
      </c>
      <c r="I442" s="83" t="s">
        <v>13</v>
      </c>
      <c r="J442" s="95" t="s">
        <v>382</v>
      </c>
      <c r="K442" s="46" t="s">
        <v>6</v>
      </c>
      <c r="L442" s="46" t="s">
        <v>843</v>
      </c>
      <c r="M442" s="45">
        <v>58591.199999999997</v>
      </c>
      <c r="N442" s="92">
        <v>59825.599999999999</v>
      </c>
      <c r="O442" s="92">
        <v>59825.599999999999</v>
      </c>
      <c r="P442" s="44">
        <f>O442/N442</f>
        <v>1</v>
      </c>
      <c r="Q442" s="47"/>
      <c r="R442" s="92">
        <v>59295</v>
      </c>
      <c r="S442" s="44">
        <f>R442/O442</f>
        <v>0.99113088711187192</v>
      </c>
      <c r="T442" s="94" t="s">
        <v>21</v>
      </c>
      <c r="U442" s="94" t="s">
        <v>21</v>
      </c>
      <c r="V442" s="152" t="s">
        <v>744</v>
      </c>
    </row>
    <row r="443" spans="2:22" s="2" customFormat="1" ht="52.5" customHeight="1" x14ac:dyDescent="0.25">
      <c r="B443" s="159" t="s">
        <v>874</v>
      </c>
      <c r="C443" s="240" t="s">
        <v>1347</v>
      </c>
      <c r="D443" s="91" t="s">
        <v>270</v>
      </c>
      <c r="E443" s="276" t="s">
        <v>211</v>
      </c>
      <c r="F443" s="277"/>
      <c r="G443" s="277"/>
      <c r="H443" s="277"/>
      <c r="I443" s="278"/>
      <c r="J443" s="95" t="s">
        <v>1206</v>
      </c>
      <c r="K443" s="46" t="s">
        <v>174</v>
      </c>
      <c r="L443" s="46" t="s">
        <v>7</v>
      </c>
      <c r="M443" s="15">
        <v>966</v>
      </c>
      <c r="N443" s="46">
        <v>1088</v>
      </c>
      <c r="O443" s="46" t="s">
        <v>7</v>
      </c>
      <c r="P443" s="44" t="s">
        <v>7</v>
      </c>
      <c r="Q443" s="47"/>
      <c r="R443" s="46">
        <v>1117</v>
      </c>
      <c r="S443" s="44">
        <f>R443/N443</f>
        <v>1.0266544117647058</v>
      </c>
      <c r="T443" s="13">
        <v>0.05</v>
      </c>
      <c r="U443" s="94" t="s">
        <v>21</v>
      </c>
      <c r="V443" s="152"/>
    </row>
    <row r="444" spans="2:22" s="2" customFormat="1" ht="70.5" customHeight="1" x14ac:dyDescent="0.25">
      <c r="B444" s="160"/>
      <c r="C444" s="242"/>
      <c r="D444" s="91" t="s">
        <v>8</v>
      </c>
      <c r="E444" s="91">
        <v>828</v>
      </c>
      <c r="F444" s="91" t="s">
        <v>67</v>
      </c>
      <c r="G444" s="91" t="s">
        <v>10</v>
      </c>
      <c r="H444" s="91" t="s">
        <v>203</v>
      </c>
      <c r="I444" s="83" t="s">
        <v>13</v>
      </c>
      <c r="J444" s="95" t="s">
        <v>382</v>
      </c>
      <c r="K444" s="91" t="s">
        <v>6</v>
      </c>
      <c r="L444" s="46" t="s">
        <v>843</v>
      </c>
      <c r="M444" s="46">
        <v>144900</v>
      </c>
      <c r="N444" s="46">
        <v>164178.4</v>
      </c>
      <c r="O444" s="46">
        <v>164178.4</v>
      </c>
      <c r="P444" s="44">
        <f>O444/N444</f>
        <v>1</v>
      </c>
      <c r="Q444" s="46"/>
      <c r="R444" s="46">
        <v>124274.1</v>
      </c>
      <c r="S444" s="44">
        <f>R444/O444</f>
        <v>0.75694549343884465</v>
      </c>
      <c r="T444" s="13" t="s">
        <v>21</v>
      </c>
      <c r="U444" s="46" t="s">
        <v>21</v>
      </c>
      <c r="V444" s="152" t="s">
        <v>744</v>
      </c>
    </row>
    <row r="445" spans="2:22" s="2" customFormat="1" ht="39" customHeight="1" x14ac:dyDescent="0.25">
      <c r="B445" s="159" t="s">
        <v>875</v>
      </c>
      <c r="C445" s="240" t="s">
        <v>1091</v>
      </c>
      <c r="D445" s="91" t="s">
        <v>270</v>
      </c>
      <c r="E445" s="276" t="s">
        <v>212</v>
      </c>
      <c r="F445" s="277"/>
      <c r="G445" s="277"/>
      <c r="H445" s="277"/>
      <c r="I445" s="278"/>
      <c r="J445" s="95" t="s">
        <v>423</v>
      </c>
      <c r="K445" s="46" t="s">
        <v>207</v>
      </c>
      <c r="L445" s="46" t="s">
        <v>7</v>
      </c>
      <c r="M445" s="15">
        <v>78240</v>
      </c>
      <c r="N445" s="46">
        <v>76571</v>
      </c>
      <c r="O445" s="46" t="s">
        <v>7</v>
      </c>
      <c r="P445" s="44" t="s">
        <v>7</v>
      </c>
      <c r="Q445" s="92"/>
      <c r="R445" s="46">
        <v>73563</v>
      </c>
      <c r="S445" s="44">
        <f>R445/N445</f>
        <v>0.9607161980384219</v>
      </c>
      <c r="T445" s="13">
        <v>0.05</v>
      </c>
      <c r="U445" s="92" t="s">
        <v>21</v>
      </c>
      <c r="V445" s="152"/>
    </row>
    <row r="446" spans="2:22" s="2" customFormat="1" ht="30.75" customHeight="1" x14ac:dyDescent="0.25">
      <c r="B446" s="160"/>
      <c r="C446" s="242"/>
      <c r="D446" s="91" t="s">
        <v>8</v>
      </c>
      <c r="E446" s="91">
        <v>828</v>
      </c>
      <c r="F446" s="91" t="s">
        <v>67</v>
      </c>
      <c r="G446" s="91" t="s">
        <v>23</v>
      </c>
      <c r="H446" s="91" t="s">
        <v>191</v>
      </c>
      <c r="I446" s="83" t="s">
        <v>13</v>
      </c>
      <c r="J446" s="95" t="s">
        <v>382</v>
      </c>
      <c r="K446" s="91" t="s">
        <v>6</v>
      </c>
      <c r="L446" s="46" t="s">
        <v>843</v>
      </c>
      <c r="M446" s="46">
        <v>164304</v>
      </c>
      <c r="N446" s="46">
        <v>162329.60000000001</v>
      </c>
      <c r="O446" s="46">
        <v>162329.60000000001</v>
      </c>
      <c r="P446" s="44">
        <f>O446/N446</f>
        <v>1</v>
      </c>
      <c r="Q446" s="46"/>
      <c r="R446" s="46">
        <v>148575.4</v>
      </c>
      <c r="S446" s="44">
        <f>R446/O446</f>
        <v>0.91526991996530505</v>
      </c>
      <c r="T446" s="13" t="s">
        <v>21</v>
      </c>
      <c r="U446" s="92" t="s">
        <v>21</v>
      </c>
      <c r="V446" s="152" t="s">
        <v>744</v>
      </c>
    </row>
    <row r="447" spans="2:22" s="2" customFormat="1" ht="43.5" customHeight="1" x14ac:dyDescent="0.25">
      <c r="B447" s="159" t="s">
        <v>876</v>
      </c>
      <c r="C447" s="240" t="s">
        <v>1092</v>
      </c>
      <c r="D447" s="91" t="s">
        <v>270</v>
      </c>
      <c r="E447" s="276" t="s">
        <v>1093</v>
      </c>
      <c r="F447" s="277"/>
      <c r="G447" s="277"/>
      <c r="H447" s="277"/>
      <c r="I447" s="278"/>
      <c r="J447" s="95" t="s">
        <v>423</v>
      </c>
      <c r="K447" s="46" t="s">
        <v>207</v>
      </c>
      <c r="L447" s="46" t="s">
        <v>7</v>
      </c>
      <c r="M447" s="15">
        <v>3260</v>
      </c>
      <c r="N447" s="46">
        <v>3260</v>
      </c>
      <c r="O447" s="46" t="s">
        <v>7</v>
      </c>
      <c r="P447" s="44" t="s">
        <v>7</v>
      </c>
      <c r="Q447" s="47"/>
      <c r="R447" s="46">
        <v>3127</v>
      </c>
      <c r="S447" s="44">
        <f>R447/N447</f>
        <v>0.95920245398773007</v>
      </c>
      <c r="T447" s="13">
        <v>0.05</v>
      </c>
      <c r="U447" s="92"/>
      <c r="V447" s="152"/>
    </row>
    <row r="448" spans="2:22" s="2" customFormat="1" ht="24.75" customHeight="1" x14ac:dyDescent="0.25">
      <c r="B448" s="160"/>
      <c r="C448" s="242"/>
      <c r="D448" s="91" t="s">
        <v>8</v>
      </c>
      <c r="E448" s="91">
        <v>828</v>
      </c>
      <c r="F448" s="83" t="s">
        <v>67</v>
      </c>
      <c r="G448" s="83" t="s">
        <v>23</v>
      </c>
      <c r="H448" s="83" t="s">
        <v>191</v>
      </c>
      <c r="I448" s="83" t="s">
        <v>13</v>
      </c>
      <c r="J448" s="95" t="s">
        <v>382</v>
      </c>
      <c r="K448" s="46" t="s">
        <v>6</v>
      </c>
      <c r="L448" s="46" t="s">
        <v>843</v>
      </c>
      <c r="M448" s="45">
        <v>11061.2</v>
      </c>
      <c r="N448" s="92">
        <v>11242.8</v>
      </c>
      <c r="O448" s="92">
        <v>11242.8</v>
      </c>
      <c r="P448" s="44">
        <f>O448/N448</f>
        <v>1</v>
      </c>
      <c r="Q448" s="47"/>
      <c r="R448" s="92">
        <v>10269.200000000001</v>
      </c>
      <c r="S448" s="44">
        <f>R448/O448</f>
        <v>0.91340235528516045</v>
      </c>
      <c r="T448" s="92" t="s">
        <v>21</v>
      </c>
      <c r="U448" s="92" t="s">
        <v>21</v>
      </c>
      <c r="V448" s="152" t="s">
        <v>744</v>
      </c>
    </row>
    <row r="449" spans="2:22" s="2" customFormat="1" ht="44.25" customHeight="1" x14ac:dyDescent="0.25">
      <c r="B449" s="159" t="s">
        <v>877</v>
      </c>
      <c r="C449" s="240" t="s">
        <v>1094</v>
      </c>
      <c r="D449" s="91" t="s">
        <v>270</v>
      </c>
      <c r="E449" s="276" t="s">
        <v>213</v>
      </c>
      <c r="F449" s="277"/>
      <c r="G449" s="277"/>
      <c r="H449" s="277"/>
      <c r="I449" s="278"/>
      <c r="J449" s="95" t="s">
        <v>423</v>
      </c>
      <c r="K449" s="91" t="s">
        <v>207</v>
      </c>
      <c r="L449" s="46" t="s">
        <v>7</v>
      </c>
      <c r="M449" s="46">
        <v>40635</v>
      </c>
      <c r="N449" s="46">
        <v>40635</v>
      </c>
      <c r="O449" s="46" t="s">
        <v>7</v>
      </c>
      <c r="P449" s="44" t="s">
        <v>7</v>
      </c>
      <c r="Q449" s="46"/>
      <c r="R449" s="46">
        <v>40570</v>
      </c>
      <c r="S449" s="44">
        <f>R449/N449</f>
        <v>0.99840039374923095</v>
      </c>
      <c r="T449" s="13">
        <v>0.05</v>
      </c>
      <c r="U449" s="46" t="s">
        <v>21</v>
      </c>
      <c r="V449" s="152"/>
    </row>
    <row r="450" spans="2:22" s="2" customFormat="1" ht="23.25" customHeight="1" x14ac:dyDescent="0.25">
      <c r="B450" s="160"/>
      <c r="C450" s="242"/>
      <c r="D450" s="91" t="s">
        <v>8</v>
      </c>
      <c r="E450" s="91">
        <v>828</v>
      </c>
      <c r="F450" s="83" t="s">
        <v>67</v>
      </c>
      <c r="G450" s="83" t="s">
        <v>23</v>
      </c>
      <c r="H450" s="83" t="s">
        <v>191</v>
      </c>
      <c r="I450" s="83" t="s">
        <v>13</v>
      </c>
      <c r="J450" s="95" t="s">
        <v>382</v>
      </c>
      <c r="K450" s="46" t="s">
        <v>6</v>
      </c>
      <c r="L450" s="46" t="s">
        <v>843</v>
      </c>
      <c r="M450" s="45">
        <v>113257.9</v>
      </c>
      <c r="N450" s="92">
        <v>114591.9</v>
      </c>
      <c r="O450" s="92">
        <v>114591.9</v>
      </c>
      <c r="P450" s="44">
        <f>O450/N450</f>
        <v>1</v>
      </c>
      <c r="Q450" s="92"/>
      <c r="R450" s="92">
        <v>113891.4</v>
      </c>
      <c r="S450" s="44">
        <f>R450/O450</f>
        <v>0.99388700248446882</v>
      </c>
      <c r="T450" s="92" t="s">
        <v>21</v>
      </c>
      <c r="U450" s="92" t="s">
        <v>21</v>
      </c>
      <c r="V450" s="152" t="s">
        <v>744</v>
      </c>
    </row>
    <row r="451" spans="2:22" s="2" customFormat="1" ht="42.75" customHeight="1" x14ac:dyDescent="0.25">
      <c r="B451" s="159" t="s">
        <v>878</v>
      </c>
      <c r="C451" s="240" t="s">
        <v>1095</v>
      </c>
      <c r="D451" s="91" t="s">
        <v>270</v>
      </c>
      <c r="E451" s="276" t="s">
        <v>1096</v>
      </c>
      <c r="F451" s="277"/>
      <c r="G451" s="277"/>
      <c r="H451" s="277"/>
      <c r="I451" s="278"/>
      <c r="J451" s="95" t="s">
        <v>423</v>
      </c>
      <c r="K451" s="91" t="s">
        <v>207</v>
      </c>
      <c r="L451" s="46" t="s">
        <v>7</v>
      </c>
      <c r="M451" s="46">
        <v>8820</v>
      </c>
      <c r="N451" s="46">
        <v>8820</v>
      </c>
      <c r="O451" s="46" t="s">
        <v>7</v>
      </c>
      <c r="P451" s="44" t="s">
        <v>7</v>
      </c>
      <c r="Q451" s="46"/>
      <c r="R451" s="46">
        <v>8853</v>
      </c>
      <c r="S451" s="44">
        <f>R451/N451</f>
        <v>1.0037414965986395</v>
      </c>
      <c r="T451" s="13">
        <v>0.05</v>
      </c>
      <c r="U451" s="92" t="s">
        <v>21</v>
      </c>
      <c r="V451" s="152"/>
    </row>
    <row r="452" spans="2:22" s="2" customFormat="1" ht="31.5" customHeight="1" x14ac:dyDescent="0.25">
      <c r="B452" s="160"/>
      <c r="C452" s="242"/>
      <c r="D452" s="91" t="s">
        <v>8</v>
      </c>
      <c r="E452" s="91">
        <v>828</v>
      </c>
      <c r="F452" s="83" t="s">
        <v>67</v>
      </c>
      <c r="G452" s="83" t="s">
        <v>23</v>
      </c>
      <c r="H452" s="83" t="s">
        <v>191</v>
      </c>
      <c r="I452" s="83" t="s">
        <v>13</v>
      </c>
      <c r="J452" s="95" t="s">
        <v>382</v>
      </c>
      <c r="K452" s="46" t="s">
        <v>6</v>
      </c>
      <c r="L452" s="46" t="s">
        <v>843</v>
      </c>
      <c r="M452" s="45">
        <v>29926.3</v>
      </c>
      <c r="N452" s="92">
        <v>30278.799999999999</v>
      </c>
      <c r="O452" s="92">
        <v>30278.799999999999</v>
      </c>
      <c r="P452" s="44">
        <f>O452/N452</f>
        <v>1</v>
      </c>
      <c r="Q452" s="92"/>
      <c r="R452" s="92">
        <v>30080.5</v>
      </c>
      <c r="S452" s="44">
        <f>R452/O452</f>
        <v>0.99345086331030297</v>
      </c>
      <c r="T452" s="92" t="s">
        <v>21</v>
      </c>
      <c r="U452" s="92" t="s">
        <v>21</v>
      </c>
      <c r="V452" s="152" t="s">
        <v>744</v>
      </c>
    </row>
    <row r="453" spans="2:22" s="2" customFormat="1" ht="44.25" customHeight="1" x14ac:dyDescent="0.25">
      <c r="B453" s="159" t="s">
        <v>879</v>
      </c>
      <c r="C453" s="240" t="s">
        <v>1097</v>
      </c>
      <c r="D453" s="91" t="s">
        <v>270</v>
      </c>
      <c r="E453" s="276" t="s">
        <v>214</v>
      </c>
      <c r="F453" s="277"/>
      <c r="G453" s="277"/>
      <c r="H453" s="277"/>
      <c r="I453" s="278"/>
      <c r="J453" s="95" t="s">
        <v>423</v>
      </c>
      <c r="K453" s="91" t="s">
        <v>207</v>
      </c>
      <c r="L453" s="46" t="s">
        <v>7</v>
      </c>
      <c r="M453" s="46">
        <v>14490</v>
      </c>
      <c r="N453" s="46">
        <v>14490</v>
      </c>
      <c r="O453" s="46" t="s">
        <v>7</v>
      </c>
      <c r="P453" s="44" t="s">
        <v>7</v>
      </c>
      <c r="Q453" s="46"/>
      <c r="R453" s="46">
        <v>14467</v>
      </c>
      <c r="S453" s="44">
        <f>R453/N453</f>
        <v>0.99841269841269842</v>
      </c>
      <c r="T453" s="13">
        <v>0.05</v>
      </c>
      <c r="U453" s="92"/>
      <c r="V453" s="152"/>
    </row>
    <row r="454" spans="2:22" s="2" customFormat="1" ht="30" customHeight="1" x14ac:dyDescent="0.25">
      <c r="B454" s="160"/>
      <c r="C454" s="242"/>
      <c r="D454" s="91" t="s">
        <v>8</v>
      </c>
      <c r="E454" s="91">
        <v>828</v>
      </c>
      <c r="F454" s="83" t="s">
        <v>67</v>
      </c>
      <c r="G454" s="83" t="s">
        <v>23</v>
      </c>
      <c r="H454" s="83" t="s">
        <v>191</v>
      </c>
      <c r="I454" s="83" t="s">
        <v>13</v>
      </c>
      <c r="J454" s="95" t="s">
        <v>382</v>
      </c>
      <c r="K454" s="46" t="s">
        <v>6</v>
      </c>
      <c r="L454" s="46" t="s">
        <v>843</v>
      </c>
      <c r="M454" s="45">
        <v>40386.5</v>
      </c>
      <c r="N454" s="92">
        <v>40862.199999999997</v>
      </c>
      <c r="O454" s="92">
        <v>40862.199999999997</v>
      </c>
      <c r="P454" s="44">
        <f>O454/N454</f>
        <v>1</v>
      </c>
      <c r="Q454" s="92"/>
      <c r="R454" s="92">
        <v>40612.9</v>
      </c>
      <c r="S454" s="44">
        <f>R454/O454</f>
        <v>0.9938990069061383</v>
      </c>
      <c r="T454" s="92" t="s">
        <v>21</v>
      </c>
      <c r="U454" s="92" t="s">
        <v>21</v>
      </c>
      <c r="V454" s="152" t="s">
        <v>744</v>
      </c>
    </row>
    <row r="455" spans="2:22" s="2" customFormat="1" ht="44.25" customHeight="1" x14ac:dyDescent="0.25">
      <c r="B455" s="159" t="s">
        <v>880</v>
      </c>
      <c r="C455" s="240" t="s">
        <v>1098</v>
      </c>
      <c r="D455" s="91" t="s">
        <v>270</v>
      </c>
      <c r="E455" s="276" t="s">
        <v>1099</v>
      </c>
      <c r="F455" s="277"/>
      <c r="G455" s="277"/>
      <c r="H455" s="277"/>
      <c r="I455" s="278"/>
      <c r="J455" s="95" t="s">
        <v>423</v>
      </c>
      <c r="K455" s="46" t="s">
        <v>207</v>
      </c>
      <c r="L455" s="46" t="s">
        <v>7</v>
      </c>
      <c r="M455" s="15">
        <v>8505</v>
      </c>
      <c r="N455" s="46">
        <v>8505</v>
      </c>
      <c r="O455" s="46" t="s">
        <v>7</v>
      </c>
      <c r="P455" s="44" t="s">
        <v>7</v>
      </c>
      <c r="Q455" s="92"/>
      <c r="R455" s="46">
        <v>8538</v>
      </c>
      <c r="S455" s="44">
        <f>R455/N455</f>
        <v>1.0038800705467372</v>
      </c>
      <c r="T455" s="13">
        <v>0.05</v>
      </c>
      <c r="U455" s="92" t="s">
        <v>21</v>
      </c>
      <c r="V455" s="152"/>
    </row>
    <row r="456" spans="2:22" s="2" customFormat="1" ht="30" customHeight="1" x14ac:dyDescent="0.25">
      <c r="B456" s="160"/>
      <c r="C456" s="242"/>
      <c r="D456" s="91" t="s">
        <v>8</v>
      </c>
      <c r="E456" s="91">
        <v>828</v>
      </c>
      <c r="F456" s="91" t="s">
        <v>67</v>
      </c>
      <c r="G456" s="91" t="s">
        <v>23</v>
      </c>
      <c r="H456" s="91" t="s">
        <v>191</v>
      </c>
      <c r="I456" s="83" t="s">
        <v>13</v>
      </c>
      <c r="J456" s="95" t="s">
        <v>382</v>
      </c>
      <c r="K456" s="91" t="s">
        <v>6</v>
      </c>
      <c r="L456" s="46" t="s">
        <v>843</v>
      </c>
      <c r="M456" s="46">
        <v>28857.5</v>
      </c>
      <c r="N456" s="46">
        <v>29197.4</v>
      </c>
      <c r="O456" s="46">
        <v>29197.4</v>
      </c>
      <c r="P456" s="44">
        <f>O456/N456</f>
        <v>1</v>
      </c>
      <c r="Q456" s="46"/>
      <c r="R456" s="46">
        <v>29055</v>
      </c>
      <c r="S456" s="44">
        <f>R456/O456</f>
        <v>0.99512285340475515</v>
      </c>
      <c r="T456" s="13" t="s">
        <v>21</v>
      </c>
      <c r="U456" s="92" t="s">
        <v>21</v>
      </c>
      <c r="V456" s="152" t="s">
        <v>744</v>
      </c>
    </row>
    <row r="457" spans="2:22" s="2" customFormat="1" ht="38.25" customHeight="1" x14ac:dyDescent="0.25">
      <c r="B457" s="159" t="s">
        <v>1291</v>
      </c>
      <c r="C457" s="240" t="s">
        <v>1348</v>
      </c>
      <c r="D457" s="91" t="s">
        <v>270</v>
      </c>
      <c r="E457" s="276" t="s">
        <v>215</v>
      </c>
      <c r="F457" s="277"/>
      <c r="G457" s="277"/>
      <c r="H457" s="277"/>
      <c r="I457" s="278"/>
      <c r="J457" s="95" t="s">
        <v>423</v>
      </c>
      <c r="K457" s="46" t="s">
        <v>207</v>
      </c>
      <c r="L457" s="46" t="s">
        <v>7</v>
      </c>
      <c r="M457" s="15">
        <v>48390</v>
      </c>
      <c r="N457" s="46">
        <v>45824</v>
      </c>
      <c r="O457" s="46" t="s">
        <v>7</v>
      </c>
      <c r="P457" s="44" t="s">
        <v>7</v>
      </c>
      <c r="Q457" s="92"/>
      <c r="R457" s="46">
        <v>46080</v>
      </c>
      <c r="S457" s="44">
        <f>R457/N457</f>
        <v>1.005586592178771</v>
      </c>
      <c r="T457" s="13">
        <v>0.05</v>
      </c>
      <c r="U457" s="92" t="s">
        <v>21</v>
      </c>
      <c r="V457" s="150"/>
    </row>
    <row r="458" spans="2:22" s="2" customFormat="1" ht="26.25" customHeight="1" x14ac:dyDescent="0.25">
      <c r="B458" s="160"/>
      <c r="C458" s="242"/>
      <c r="D458" s="91" t="s">
        <v>8</v>
      </c>
      <c r="E458" s="91">
        <v>828</v>
      </c>
      <c r="F458" s="83" t="s">
        <v>67</v>
      </c>
      <c r="G458" s="83" t="s">
        <v>23</v>
      </c>
      <c r="H458" s="83" t="s">
        <v>191</v>
      </c>
      <c r="I458" s="83" t="s">
        <v>13</v>
      </c>
      <c r="J458" s="95" t="s">
        <v>382</v>
      </c>
      <c r="K458" s="46" t="s">
        <v>6</v>
      </c>
      <c r="L458" s="46" t="s">
        <v>843</v>
      </c>
      <c r="M458" s="45">
        <v>131040.1</v>
      </c>
      <c r="N458" s="92">
        <v>126550.9</v>
      </c>
      <c r="O458" s="92">
        <v>126550.9</v>
      </c>
      <c r="P458" s="44">
        <f>O458/N458</f>
        <v>1</v>
      </c>
      <c r="Q458" s="92"/>
      <c r="R458" s="92">
        <v>124460.3</v>
      </c>
      <c r="S458" s="44">
        <f>R458/O458</f>
        <v>0.98348016489807666</v>
      </c>
      <c r="T458" s="92"/>
      <c r="U458" s="92"/>
      <c r="V458" s="150" t="s">
        <v>744</v>
      </c>
    </row>
    <row r="459" spans="2:22" s="2" customFormat="1" ht="39" customHeight="1" x14ac:dyDescent="0.25">
      <c r="B459" s="159" t="s">
        <v>881</v>
      </c>
      <c r="C459" s="240" t="s">
        <v>216</v>
      </c>
      <c r="D459" s="91" t="s">
        <v>270</v>
      </c>
      <c r="E459" s="276" t="s">
        <v>1100</v>
      </c>
      <c r="F459" s="277"/>
      <c r="G459" s="277"/>
      <c r="H459" s="277"/>
      <c r="I459" s="278"/>
      <c r="J459" s="95" t="s">
        <v>423</v>
      </c>
      <c r="K459" s="91" t="s">
        <v>207</v>
      </c>
      <c r="L459" s="46" t="s">
        <v>7</v>
      </c>
      <c r="M459" s="46">
        <v>7498</v>
      </c>
      <c r="N459" s="46">
        <v>3821</v>
      </c>
      <c r="O459" s="46" t="s">
        <v>7</v>
      </c>
      <c r="P459" s="44" t="s">
        <v>7</v>
      </c>
      <c r="Q459" s="46"/>
      <c r="R459" s="46">
        <v>4182</v>
      </c>
      <c r="S459" s="44">
        <f>R459/N459</f>
        <v>1.0944778853703219</v>
      </c>
      <c r="T459" s="13">
        <v>0.05</v>
      </c>
      <c r="U459" s="46">
        <f>R459-(N459+(N459*T459))</f>
        <v>169.94999999999982</v>
      </c>
      <c r="V459" s="152" t="s">
        <v>1278</v>
      </c>
    </row>
    <row r="460" spans="2:22" s="2" customFormat="1" ht="29.25" customHeight="1" x14ac:dyDescent="0.25">
      <c r="B460" s="160"/>
      <c r="C460" s="242"/>
      <c r="D460" s="91" t="s">
        <v>8</v>
      </c>
      <c r="E460" s="91">
        <v>828</v>
      </c>
      <c r="F460" s="83" t="s">
        <v>67</v>
      </c>
      <c r="G460" s="83" t="s">
        <v>10</v>
      </c>
      <c r="H460" s="83" t="s">
        <v>180</v>
      </c>
      <c r="I460" s="83" t="s">
        <v>13</v>
      </c>
      <c r="J460" s="95" t="s">
        <v>382</v>
      </c>
      <c r="K460" s="46" t="s">
        <v>6</v>
      </c>
      <c r="L460" s="46" t="s">
        <v>843</v>
      </c>
      <c r="M460" s="45">
        <v>22013.4</v>
      </c>
      <c r="N460" s="92">
        <v>11561.9</v>
      </c>
      <c r="O460" s="92">
        <v>11561.9</v>
      </c>
      <c r="P460" s="44">
        <f>O460/N460</f>
        <v>1</v>
      </c>
      <c r="Q460" s="92"/>
      <c r="R460" s="92">
        <v>11990.1</v>
      </c>
      <c r="S460" s="44">
        <f>R460/O460</f>
        <v>1.037035435352321</v>
      </c>
      <c r="T460" s="92" t="s">
        <v>21</v>
      </c>
      <c r="U460" s="92" t="s">
        <v>21</v>
      </c>
      <c r="V460" s="152" t="s">
        <v>628</v>
      </c>
    </row>
    <row r="461" spans="2:22" s="2" customFormat="1" ht="39" customHeight="1" x14ac:dyDescent="0.25">
      <c r="B461" s="159" t="s">
        <v>882</v>
      </c>
      <c r="C461" s="240" t="s">
        <v>1101</v>
      </c>
      <c r="D461" s="91" t="s">
        <v>270</v>
      </c>
      <c r="E461" s="276" t="s">
        <v>802</v>
      </c>
      <c r="F461" s="277"/>
      <c r="G461" s="277"/>
      <c r="H461" s="277"/>
      <c r="I461" s="278"/>
      <c r="J461" s="95" t="s">
        <v>1205</v>
      </c>
      <c r="K461" s="91" t="s">
        <v>91</v>
      </c>
      <c r="L461" s="46" t="s">
        <v>7</v>
      </c>
      <c r="M461" s="46">
        <v>2439</v>
      </c>
      <c r="N461" s="46">
        <v>2589</v>
      </c>
      <c r="O461" s="46" t="s">
        <v>7</v>
      </c>
      <c r="P461" s="44" t="s">
        <v>7</v>
      </c>
      <c r="Q461" s="46"/>
      <c r="R461" s="46">
        <v>2743</v>
      </c>
      <c r="S461" s="44">
        <f>R461/N461</f>
        <v>1.0594824256469679</v>
      </c>
      <c r="T461" s="13">
        <v>0.05</v>
      </c>
      <c r="U461" s="46">
        <f>R461-(N461+(N461*T461))</f>
        <v>24.550000000000182</v>
      </c>
      <c r="V461" s="152" t="s">
        <v>1277</v>
      </c>
    </row>
    <row r="462" spans="2:22" s="2" customFormat="1" ht="27.75" customHeight="1" x14ac:dyDescent="0.25">
      <c r="B462" s="160"/>
      <c r="C462" s="242"/>
      <c r="D462" s="91" t="s">
        <v>8</v>
      </c>
      <c r="E462" s="91">
        <v>828</v>
      </c>
      <c r="F462" s="83" t="s">
        <v>67</v>
      </c>
      <c r="G462" s="83" t="s">
        <v>67</v>
      </c>
      <c r="H462" s="83" t="s">
        <v>191</v>
      </c>
      <c r="I462" s="83" t="s">
        <v>13</v>
      </c>
      <c r="J462" s="95" t="s">
        <v>382</v>
      </c>
      <c r="K462" s="46" t="s">
        <v>6</v>
      </c>
      <c r="L462" s="46" t="s">
        <v>843</v>
      </c>
      <c r="M462" s="45">
        <v>140555.1</v>
      </c>
      <c r="N462" s="92">
        <v>150626.20000000001</v>
      </c>
      <c r="O462" s="92">
        <v>150626.20000000001</v>
      </c>
      <c r="P462" s="44">
        <f>O462/N462</f>
        <v>1</v>
      </c>
      <c r="Q462" s="47"/>
      <c r="R462" s="92">
        <v>145608.29999999999</v>
      </c>
      <c r="S462" s="44">
        <f>R462/O462</f>
        <v>0.96668640648174076</v>
      </c>
      <c r="T462" s="92" t="s">
        <v>21</v>
      </c>
      <c r="U462" s="92" t="s">
        <v>21</v>
      </c>
      <c r="V462" s="152" t="s">
        <v>744</v>
      </c>
    </row>
    <row r="463" spans="2:22" s="2" customFormat="1" ht="48.75" customHeight="1" x14ac:dyDescent="0.25">
      <c r="B463" s="159" t="s">
        <v>883</v>
      </c>
      <c r="C463" s="240" t="s">
        <v>1102</v>
      </c>
      <c r="D463" s="91" t="s">
        <v>270</v>
      </c>
      <c r="E463" s="276" t="s">
        <v>217</v>
      </c>
      <c r="F463" s="277"/>
      <c r="G463" s="277"/>
      <c r="H463" s="277"/>
      <c r="I463" s="278"/>
      <c r="J463" s="95" t="s">
        <v>1206</v>
      </c>
      <c r="K463" s="46" t="s">
        <v>174</v>
      </c>
      <c r="L463" s="46" t="s">
        <v>7</v>
      </c>
      <c r="M463" s="15">
        <v>19491</v>
      </c>
      <c r="N463" s="46">
        <v>12346</v>
      </c>
      <c r="O463" s="46" t="s">
        <v>7</v>
      </c>
      <c r="P463" s="44" t="s">
        <v>7</v>
      </c>
      <c r="Q463" s="47"/>
      <c r="R463" s="46">
        <v>11737</v>
      </c>
      <c r="S463" s="44">
        <f>R463/N463</f>
        <v>0.9506722825206545</v>
      </c>
      <c r="T463" s="13">
        <v>0.05</v>
      </c>
      <c r="U463" s="92" t="s">
        <v>21</v>
      </c>
      <c r="V463" s="152"/>
    </row>
    <row r="464" spans="2:22" s="2" customFormat="1" ht="27.75" customHeight="1" x14ac:dyDescent="0.25">
      <c r="B464" s="160"/>
      <c r="C464" s="242"/>
      <c r="D464" s="91" t="s">
        <v>8</v>
      </c>
      <c r="E464" s="91">
        <v>828</v>
      </c>
      <c r="F464" s="91" t="s">
        <v>67</v>
      </c>
      <c r="G464" s="91" t="s">
        <v>10</v>
      </c>
      <c r="H464" s="91" t="s">
        <v>203</v>
      </c>
      <c r="I464" s="83" t="s">
        <v>13</v>
      </c>
      <c r="J464" s="95" t="s">
        <v>382</v>
      </c>
      <c r="K464" s="91" t="s">
        <v>6</v>
      </c>
      <c r="L464" s="46" t="s">
        <v>843</v>
      </c>
      <c r="M464" s="46">
        <v>709472.4</v>
      </c>
      <c r="N464" s="46">
        <v>694150.2</v>
      </c>
      <c r="O464" s="46">
        <v>694150.2</v>
      </c>
      <c r="P464" s="44">
        <f>O464/N464</f>
        <v>1</v>
      </c>
      <c r="Q464" s="46"/>
      <c r="R464" s="46">
        <v>712797.6</v>
      </c>
      <c r="S464" s="44">
        <f>R464/O464</f>
        <v>1.0268636384459733</v>
      </c>
      <c r="T464" s="13" t="s">
        <v>21</v>
      </c>
      <c r="U464" s="46" t="s">
        <v>21</v>
      </c>
      <c r="V464" s="152" t="s">
        <v>628</v>
      </c>
    </row>
    <row r="465" spans="2:22" s="2" customFormat="1" ht="40.5" customHeight="1" x14ac:dyDescent="0.25">
      <c r="B465" s="159" t="s">
        <v>884</v>
      </c>
      <c r="C465" s="240" t="s">
        <v>1349</v>
      </c>
      <c r="D465" s="91" t="s">
        <v>270</v>
      </c>
      <c r="E465" s="276" t="s">
        <v>1103</v>
      </c>
      <c r="F465" s="277"/>
      <c r="G465" s="277"/>
      <c r="H465" s="277"/>
      <c r="I465" s="278"/>
      <c r="J465" s="95" t="s">
        <v>1205</v>
      </c>
      <c r="K465" s="46" t="s">
        <v>91</v>
      </c>
      <c r="L465" s="46" t="s">
        <v>7</v>
      </c>
      <c r="M465" s="15">
        <v>465</v>
      </c>
      <c r="N465" s="46">
        <v>383</v>
      </c>
      <c r="O465" s="46" t="s">
        <v>7</v>
      </c>
      <c r="P465" s="44" t="s">
        <v>7</v>
      </c>
      <c r="Q465" s="47"/>
      <c r="R465" s="46">
        <v>387</v>
      </c>
      <c r="S465" s="44">
        <f>R465/N465</f>
        <v>1.0104438642297651</v>
      </c>
      <c r="T465" s="13">
        <v>0.05</v>
      </c>
      <c r="U465" s="92" t="s">
        <v>21</v>
      </c>
      <c r="V465" s="152"/>
    </row>
    <row r="466" spans="2:22" s="2" customFormat="1" ht="57" customHeight="1" x14ac:dyDescent="0.25">
      <c r="B466" s="160"/>
      <c r="C466" s="242"/>
      <c r="D466" s="91" t="s">
        <v>8</v>
      </c>
      <c r="E466" s="91">
        <v>828</v>
      </c>
      <c r="F466" s="91" t="s">
        <v>67</v>
      </c>
      <c r="G466" s="91" t="s">
        <v>10</v>
      </c>
      <c r="H466" s="91" t="s">
        <v>218</v>
      </c>
      <c r="I466" s="83" t="s">
        <v>13</v>
      </c>
      <c r="J466" s="95" t="s">
        <v>382</v>
      </c>
      <c r="K466" s="91" t="s">
        <v>6</v>
      </c>
      <c r="L466" s="46" t="s">
        <v>846</v>
      </c>
      <c r="M466" s="46">
        <v>83661.899999999994</v>
      </c>
      <c r="N466" s="46">
        <v>81458.600000000006</v>
      </c>
      <c r="O466" s="46">
        <v>81458.600000000006</v>
      </c>
      <c r="P466" s="44">
        <f>O466/N466</f>
        <v>1</v>
      </c>
      <c r="Q466" s="46"/>
      <c r="R466" s="46">
        <v>75000.399999999994</v>
      </c>
      <c r="S466" s="44">
        <f>R466/O466</f>
        <v>0.92071800890268174</v>
      </c>
      <c r="T466" s="13" t="s">
        <v>21</v>
      </c>
      <c r="U466" s="46" t="s">
        <v>21</v>
      </c>
      <c r="V466" s="152" t="s">
        <v>744</v>
      </c>
    </row>
    <row r="467" spans="2:22" s="2" customFormat="1" ht="43.5" customHeight="1" x14ac:dyDescent="0.25">
      <c r="B467" s="159" t="s">
        <v>885</v>
      </c>
      <c r="C467" s="240" t="s">
        <v>1350</v>
      </c>
      <c r="D467" s="91" t="s">
        <v>270</v>
      </c>
      <c r="E467" s="276" t="s">
        <v>1104</v>
      </c>
      <c r="F467" s="277"/>
      <c r="G467" s="277"/>
      <c r="H467" s="277"/>
      <c r="I467" s="278"/>
      <c r="J467" s="95" t="s">
        <v>1205</v>
      </c>
      <c r="K467" s="46" t="s">
        <v>91</v>
      </c>
      <c r="L467" s="46" t="s">
        <v>7</v>
      </c>
      <c r="M467" s="15">
        <v>174</v>
      </c>
      <c r="N467" s="46">
        <v>201</v>
      </c>
      <c r="O467" s="46" t="s">
        <v>7</v>
      </c>
      <c r="P467" s="44" t="s">
        <v>7</v>
      </c>
      <c r="Q467" s="92"/>
      <c r="R467" s="46">
        <v>202</v>
      </c>
      <c r="S467" s="44">
        <f>R467/N467</f>
        <v>1.0049751243781095</v>
      </c>
      <c r="T467" s="13">
        <v>0.05</v>
      </c>
      <c r="U467" s="92" t="s">
        <v>21</v>
      </c>
      <c r="V467" s="152"/>
    </row>
    <row r="468" spans="2:22" s="2" customFormat="1" ht="64.5" customHeight="1" x14ac:dyDescent="0.25">
      <c r="B468" s="160"/>
      <c r="C468" s="242"/>
      <c r="D468" s="91" t="s">
        <v>8</v>
      </c>
      <c r="E468" s="91">
        <v>828</v>
      </c>
      <c r="F468" s="83" t="s">
        <v>67</v>
      </c>
      <c r="G468" s="83" t="s">
        <v>10</v>
      </c>
      <c r="H468" s="83" t="s">
        <v>218</v>
      </c>
      <c r="I468" s="83" t="s">
        <v>13</v>
      </c>
      <c r="J468" s="95" t="s">
        <v>382</v>
      </c>
      <c r="K468" s="46" t="s">
        <v>6</v>
      </c>
      <c r="L468" s="46" t="s">
        <v>846</v>
      </c>
      <c r="M468" s="45">
        <v>33538.400000000001</v>
      </c>
      <c r="N468" s="92">
        <v>39824.699999999997</v>
      </c>
      <c r="O468" s="92">
        <v>39824.699999999997</v>
      </c>
      <c r="P468" s="44">
        <f>O468/N468</f>
        <v>1</v>
      </c>
      <c r="Q468" s="92"/>
      <c r="R468" s="92">
        <v>37801.699999999997</v>
      </c>
      <c r="S468" s="44">
        <f>R468/O468</f>
        <v>0.94920237942784247</v>
      </c>
      <c r="T468" s="92"/>
      <c r="U468" s="92" t="s">
        <v>21</v>
      </c>
      <c r="V468" s="152" t="s">
        <v>744</v>
      </c>
    </row>
    <row r="469" spans="2:22" s="2" customFormat="1" ht="38.25" customHeight="1" x14ac:dyDescent="0.25">
      <c r="B469" s="159" t="s">
        <v>886</v>
      </c>
      <c r="C469" s="240" t="s">
        <v>1351</v>
      </c>
      <c r="D469" s="91" t="s">
        <v>270</v>
      </c>
      <c r="E469" s="276" t="s">
        <v>1105</v>
      </c>
      <c r="F469" s="277"/>
      <c r="G469" s="277"/>
      <c r="H469" s="277"/>
      <c r="I469" s="278"/>
      <c r="J469" s="95" t="s">
        <v>1205</v>
      </c>
      <c r="K469" s="46" t="s">
        <v>91</v>
      </c>
      <c r="L469" s="46" t="s">
        <v>7</v>
      </c>
      <c r="M469" s="15">
        <v>135</v>
      </c>
      <c r="N469" s="46">
        <v>135</v>
      </c>
      <c r="O469" s="46" t="s">
        <v>7</v>
      </c>
      <c r="P469" s="44" t="s">
        <v>7</v>
      </c>
      <c r="Q469" s="92"/>
      <c r="R469" s="46">
        <v>135</v>
      </c>
      <c r="S469" s="44">
        <f>R469/N469</f>
        <v>1</v>
      </c>
      <c r="T469" s="13">
        <v>0.05</v>
      </c>
      <c r="U469" s="92" t="s">
        <v>21</v>
      </c>
      <c r="V469" s="152"/>
    </row>
    <row r="470" spans="2:22" s="2" customFormat="1" ht="27.75" customHeight="1" x14ac:dyDescent="0.25">
      <c r="B470" s="160"/>
      <c r="C470" s="242"/>
      <c r="D470" s="91" t="s">
        <v>8</v>
      </c>
      <c r="E470" s="91">
        <v>828</v>
      </c>
      <c r="F470" s="91" t="s">
        <v>67</v>
      </c>
      <c r="G470" s="91" t="s">
        <v>10</v>
      </c>
      <c r="H470" s="91" t="s">
        <v>218</v>
      </c>
      <c r="I470" s="83" t="s">
        <v>13</v>
      </c>
      <c r="J470" s="95" t="s">
        <v>382</v>
      </c>
      <c r="K470" s="91" t="s">
        <v>6</v>
      </c>
      <c r="L470" s="46" t="s">
        <v>846</v>
      </c>
      <c r="M470" s="46">
        <v>50766.7</v>
      </c>
      <c r="N470" s="46">
        <v>52316.800000000003</v>
      </c>
      <c r="O470" s="46">
        <v>52316.800000000003</v>
      </c>
      <c r="P470" s="44">
        <f>O470/N470</f>
        <v>1</v>
      </c>
      <c r="Q470" s="9"/>
      <c r="R470" s="46">
        <v>44150.5</v>
      </c>
      <c r="S470" s="44">
        <f>R470/O470</f>
        <v>0.84390673741513234</v>
      </c>
      <c r="T470" s="13" t="s">
        <v>21</v>
      </c>
      <c r="U470" s="46" t="s">
        <v>21</v>
      </c>
      <c r="V470" s="152" t="s">
        <v>744</v>
      </c>
    </row>
    <row r="471" spans="2:22" s="2" customFormat="1" ht="39.75" customHeight="1" x14ac:dyDescent="0.25">
      <c r="B471" s="159" t="s">
        <v>887</v>
      </c>
      <c r="C471" s="240" t="s">
        <v>1352</v>
      </c>
      <c r="D471" s="91" t="s">
        <v>270</v>
      </c>
      <c r="E471" s="276" t="s">
        <v>1106</v>
      </c>
      <c r="F471" s="277"/>
      <c r="G471" s="277"/>
      <c r="H471" s="277"/>
      <c r="I471" s="278"/>
      <c r="J471" s="95" t="s">
        <v>1205</v>
      </c>
      <c r="K471" s="91" t="s">
        <v>91</v>
      </c>
      <c r="L471" s="91" t="s">
        <v>7</v>
      </c>
      <c r="M471" s="15">
        <v>170</v>
      </c>
      <c r="N471" s="46">
        <v>173</v>
      </c>
      <c r="O471" s="46" t="s">
        <v>7</v>
      </c>
      <c r="P471" s="44" t="s">
        <v>7</v>
      </c>
      <c r="Q471" s="91"/>
      <c r="R471" s="46">
        <v>173</v>
      </c>
      <c r="S471" s="44">
        <f>R471/N471</f>
        <v>1</v>
      </c>
      <c r="T471" s="13">
        <v>0.05</v>
      </c>
      <c r="U471" s="92" t="s">
        <v>21</v>
      </c>
      <c r="V471" s="152"/>
    </row>
    <row r="472" spans="2:22" s="2" customFormat="1" ht="57" customHeight="1" x14ac:dyDescent="0.25">
      <c r="B472" s="160"/>
      <c r="C472" s="242"/>
      <c r="D472" s="91" t="s">
        <v>8</v>
      </c>
      <c r="E472" s="91">
        <v>828</v>
      </c>
      <c r="F472" s="91" t="s">
        <v>67</v>
      </c>
      <c r="G472" s="91" t="s">
        <v>10</v>
      </c>
      <c r="H472" s="83" t="s">
        <v>218</v>
      </c>
      <c r="I472" s="83" t="s">
        <v>13</v>
      </c>
      <c r="J472" s="95" t="s">
        <v>382</v>
      </c>
      <c r="K472" s="91" t="s">
        <v>6</v>
      </c>
      <c r="L472" s="46" t="s">
        <v>846</v>
      </c>
      <c r="M472" s="45">
        <v>23143.7</v>
      </c>
      <c r="N472" s="92">
        <v>25278.7</v>
      </c>
      <c r="O472" s="92">
        <v>25278.7</v>
      </c>
      <c r="P472" s="44">
        <f>O472/N472</f>
        <v>1</v>
      </c>
      <c r="Q472" s="91"/>
      <c r="R472" s="92">
        <v>21663.5</v>
      </c>
      <c r="S472" s="44">
        <f>R472/O472</f>
        <v>0.8569863165431767</v>
      </c>
      <c r="T472" s="92" t="s">
        <v>21</v>
      </c>
      <c r="U472" s="92" t="s">
        <v>21</v>
      </c>
      <c r="V472" s="152" t="s">
        <v>744</v>
      </c>
    </row>
    <row r="473" spans="2:22" s="2" customFormat="1" ht="43.5" customHeight="1" x14ac:dyDescent="0.25">
      <c r="B473" s="159" t="s">
        <v>888</v>
      </c>
      <c r="C473" s="240" t="s">
        <v>1353</v>
      </c>
      <c r="D473" s="91" t="s">
        <v>270</v>
      </c>
      <c r="E473" s="276" t="s">
        <v>1107</v>
      </c>
      <c r="F473" s="277"/>
      <c r="G473" s="277"/>
      <c r="H473" s="277"/>
      <c r="I473" s="278"/>
      <c r="J473" s="95" t="s">
        <v>1205</v>
      </c>
      <c r="K473" s="91" t="s">
        <v>91</v>
      </c>
      <c r="L473" s="46" t="s">
        <v>7</v>
      </c>
      <c r="M473" s="46">
        <v>80</v>
      </c>
      <c r="N473" s="46">
        <v>80</v>
      </c>
      <c r="O473" s="46" t="s">
        <v>7</v>
      </c>
      <c r="P473" s="44" t="s">
        <v>7</v>
      </c>
      <c r="Q473" s="46"/>
      <c r="R473" s="46">
        <v>80</v>
      </c>
      <c r="S473" s="44">
        <f>R473/N473</f>
        <v>1</v>
      </c>
      <c r="T473" s="13">
        <v>0.05</v>
      </c>
      <c r="U473" s="46" t="s">
        <v>21</v>
      </c>
      <c r="V473" s="152"/>
    </row>
    <row r="474" spans="2:22" s="2" customFormat="1" ht="60" customHeight="1" x14ac:dyDescent="0.25">
      <c r="B474" s="160"/>
      <c r="C474" s="242"/>
      <c r="D474" s="91" t="s">
        <v>8</v>
      </c>
      <c r="E474" s="91">
        <v>828</v>
      </c>
      <c r="F474" s="83" t="s">
        <v>67</v>
      </c>
      <c r="G474" s="83" t="s">
        <v>10</v>
      </c>
      <c r="H474" s="83" t="s">
        <v>218</v>
      </c>
      <c r="I474" s="83" t="s">
        <v>13</v>
      </c>
      <c r="J474" s="95" t="s">
        <v>382</v>
      </c>
      <c r="K474" s="46" t="s">
        <v>6</v>
      </c>
      <c r="L474" s="46" t="s">
        <v>846</v>
      </c>
      <c r="M474" s="45">
        <v>37966.300000000003</v>
      </c>
      <c r="N474" s="92">
        <v>37966.300000000003</v>
      </c>
      <c r="O474" s="92">
        <v>37966.300000000003</v>
      </c>
      <c r="P474" s="44">
        <f>O474/N474</f>
        <v>1</v>
      </c>
      <c r="Q474" s="92"/>
      <c r="R474" s="92">
        <v>37198.300000000003</v>
      </c>
      <c r="S474" s="44">
        <f>R474/O474</f>
        <v>0.97977153422903995</v>
      </c>
      <c r="T474" s="92" t="s">
        <v>21</v>
      </c>
      <c r="U474" s="92" t="s">
        <v>21</v>
      </c>
      <c r="V474" s="152" t="s">
        <v>744</v>
      </c>
    </row>
    <row r="475" spans="2:22" s="2" customFormat="1" ht="43.5" customHeight="1" x14ac:dyDescent="0.25">
      <c r="B475" s="159" t="s">
        <v>889</v>
      </c>
      <c r="C475" s="240" t="s">
        <v>1354</v>
      </c>
      <c r="D475" s="91" t="s">
        <v>270</v>
      </c>
      <c r="E475" s="276" t="s">
        <v>1108</v>
      </c>
      <c r="F475" s="277"/>
      <c r="G475" s="277"/>
      <c r="H475" s="277"/>
      <c r="I475" s="278"/>
      <c r="J475" s="95" t="s">
        <v>1205</v>
      </c>
      <c r="K475" s="46" t="s">
        <v>91</v>
      </c>
      <c r="L475" s="46" t="s">
        <v>7</v>
      </c>
      <c r="M475" s="15">
        <v>102</v>
      </c>
      <c r="N475" s="46">
        <v>102</v>
      </c>
      <c r="O475" s="46" t="s">
        <v>7</v>
      </c>
      <c r="P475" s="44" t="s">
        <v>7</v>
      </c>
      <c r="Q475" s="92"/>
      <c r="R475" s="46">
        <v>102</v>
      </c>
      <c r="S475" s="44">
        <f>R475/N475</f>
        <v>1</v>
      </c>
      <c r="T475" s="13">
        <v>0.05</v>
      </c>
      <c r="U475" s="92" t="s">
        <v>21</v>
      </c>
      <c r="V475" s="152"/>
    </row>
    <row r="476" spans="2:22" s="2" customFormat="1" ht="61.5" customHeight="1" x14ac:dyDescent="0.25">
      <c r="B476" s="160"/>
      <c r="C476" s="242"/>
      <c r="D476" s="91" t="s">
        <v>8</v>
      </c>
      <c r="E476" s="91">
        <v>828</v>
      </c>
      <c r="F476" s="91" t="s">
        <v>67</v>
      </c>
      <c r="G476" s="91" t="s">
        <v>10</v>
      </c>
      <c r="H476" s="91" t="s">
        <v>218</v>
      </c>
      <c r="I476" s="83" t="s">
        <v>13</v>
      </c>
      <c r="J476" s="95" t="s">
        <v>382</v>
      </c>
      <c r="K476" s="91" t="s">
        <v>6</v>
      </c>
      <c r="L476" s="46" t="s">
        <v>846</v>
      </c>
      <c r="M476" s="46">
        <v>32879.4</v>
      </c>
      <c r="N476" s="46">
        <v>39924.9</v>
      </c>
      <c r="O476" s="46">
        <v>39924.9</v>
      </c>
      <c r="P476" s="44">
        <f>O476/N476</f>
        <v>1</v>
      </c>
      <c r="Q476" s="46"/>
      <c r="R476" s="46">
        <v>40834.800000000003</v>
      </c>
      <c r="S476" s="44">
        <f>R476/O476</f>
        <v>1.0227902887671603</v>
      </c>
      <c r="T476" s="13" t="s">
        <v>21</v>
      </c>
      <c r="U476" s="46" t="s">
        <v>21</v>
      </c>
      <c r="V476" s="152" t="s">
        <v>628</v>
      </c>
    </row>
    <row r="477" spans="2:22" s="2" customFormat="1" ht="44.25" customHeight="1" x14ac:dyDescent="0.25">
      <c r="B477" s="159" t="s">
        <v>890</v>
      </c>
      <c r="C477" s="240" t="s">
        <v>1355</v>
      </c>
      <c r="D477" s="91" t="s">
        <v>270</v>
      </c>
      <c r="E477" s="276" t="s">
        <v>1109</v>
      </c>
      <c r="F477" s="277"/>
      <c r="G477" s="277"/>
      <c r="H477" s="277"/>
      <c r="I477" s="278"/>
      <c r="J477" s="95" t="s">
        <v>1205</v>
      </c>
      <c r="K477" s="46" t="s">
        <v>91</v>
      </c>
      <c r="L477" s="46" t="s">
        <v>7</v>
      </c>
      <c r="M477" s="15">
        <v>748</v>
      </c>
      <c r="N477" s="46">
        <v>678</v>
      </c>
      <c r="O477" s="46" t="s">
        <v>7</v>
      </c>
      <c r="P477" s="44" t="s">
        <v>7</v>
      </c>
      <c r="Q477" s="92"/>
      <c r="R477" s="46">
        <v>682</v>
      </c>
      <c r="S477" s="44">
        <f>R477/N477</f>
        <v>1.0058997050147493</v>
      </c>
      <c r="T477" s="13">
        <v>0.05</v>
      </c>
      <c r="U477" s="92" t="s">
        <v>21</v>
      </c>
      <c r="V477" s="152"/>
    </row>
    <row r="478" spans="2:22" s="2" customFormat="1" ht="54" customHeight="1" x14ac:dyDescent="0.25">
      <c r="B478" s="160"/>
      <c r="C478" s="242"/>
      <c r="D478" s="91" t="s">
        <v>8</v>
      </c>
      <c r="E478" s="91">
        <v>828</v>
      </c>
      <c r="F478" s="83" t="s">
        <v>67</v>
      </c>
      <c r="G478" s="83" t="s">
        <v>10</v>
      </c>
      <c r="H478" s="83" t="s">
        <v>218</v>
      </c>
      <c r="I478" s="83" t="s">
        <v>13</v>
      </c>
      <c r="J478" s="95" t="s">
        <v>382</v>
      </c>
      <c r="K478" s="46" t="s">
        <v>6</v>
      </c>
      <c r="L478" s="46" t="s">
        <v>846</v>
      </c>
      <c r="M478" s="45">
        <v>221480.6</v>
      </c>
      <c r="N478" s="92">
        <v>218439.4</v>
      </c>
      <c r="O478" s="92">
        <v>218439.4</v>
      </c>
      <c r="P478" s="44">
        <f>O478/N478</f>
        <v>1</v>
      </c>
      <c r="Q478" s="92"/>
      <c r="R478" s="92">
        <v>201624.6</v>
      </c>
      <c r="S478" s="44">
        <f>R478/O478</f>
        <v>0.92302304437752536</v>
      </c>
      <c r="T478" s="92" t="s">
        <v>21</v>
      </c>
      <c r="U478" s="92" t="s">
        <v>21</v>
      </c>
      <c r="V478" s="152" t="s">
        <v>744</v>
      </c>
    </row>
    <row r="479" spans="2:22" s="2" customFormat="1" ht="40.5" customHeight="1" x14ac:dyDescent="0.25">
      <c r="B479" s="159" t="s">
        <v>891</v>
      </c>
      <c r="C479" s="240" t="s">
        <v>1356</v>
      </c>
      <c r="D479" s="91" t="s">
        <v>270</v>
      </c>
      <c r="E479" s="276" t="s">
        <v>1110</v>
      </c>
      <c r="F479" s="277"/>
      <c r="G479" s="277"/>
      <c r="H479" s="277"/>
      <c r="I479" s="278"/>
      <c r="J479" s="95" t="s">
        <v>1205</v>
      </c>
      <c r="K479" s="91" t="s">
        <v>91</v>
      </c>
      <c r="L479" s="46" t="s">
        <v>7</v>
      </c>
      <c r="M479" s="46">
        <v>3</v>
      </c>
      <c r="N479" s="46">
        <v>3</v>
      </c>
      <c r="O479" s="46" t="s">
        <v>7</v>
      </c>
      <c r="P479" s="44" t="s">
        <v>7</v>
      </c>
      <c r="Q479" s="46"/>
      <c r="R479" s="46">
        <v>3</v>
      </c>
      <c r="S479" s="44">
        <f>R479/N479</f>
        <v>1</v>
      </c>
      <c r="T479" s="13">
        <v>0.05</v>
      </c>
      <c r="U479" s="46"/>
      <c r="V479" s="152"/>
    </row>
    <row r="480" spans="2:22" s="2" customFormat="1" ht="33.75" customHeight="1" x14ac:dyDescent="0.25">
      <c r="B480" s="160"/>
      <c r="C480" s="242"/>
      <c r="D480" s="91" t="s">
        <v>8</v>
      </c>
      <c r="E480" s="91">
        <v>828</v>
      </c>
      <c r="F480" s="83" t="s">
        <v>67</v>
      </c>
      <c r="G480" s="83" t="s">
        <v>10</v>
      </c>
      <c r="H480" s="83" t="s">
        <v>218</v>
      </c>
      <c r="I480" s="83" t="s">
        <v>13</v>
      </c>
      <c r="J480" s="95" t="s">
        <v>382</v>
      </c>
      <c r="K480" s="46" t="s">
        <v>6</v>
      </c>
      <c r="L480" s="46" t="s">
        <v>846</v>
      </c>
      <c r="M480" s="45">
        <v>3142.7</v>
      </c>
      <c r="N480" s="92">
        <v>9428.1</v>
      </c>
      <c r="O480" s="92">
        <v>9428.1</v>
      </c>
      <c r="P480" s="44">
        <f>O480/N480</f>
        <v>1</v>
      </c>
      <c r="Q480" s="92"/>
      <c r="R480" s="92">
        <v>9221</v>
      </c>
      <c r="S480" s="44">
        <f>R480/O480</f>
        <v>0.97803375017235705</v>
      </c>
      <c r="T480" s="92" t="s">
        <v>21</v>
      </c>
      <c r="U480" s="92" t="s">
        <v>21</v>
      </c>
      <c r="V480" s="152" t="s">
        <v>744</v>
      </c>
    </row>
    <row r="481" spans="2:22" s="2" customFormat="1" ht="39.75" customHeight="1" x14ac:dyDescent="0.25">
      <c r="B481" s="159" t="s">
        <v>892</v>
      </c>
      <c r="C481" s="240" t="s">
        <v>1358</v>
      </c>
      <c r="D481" s="91" t="s">
        <v>270</v>
      </c>
      <c r="E481" s="276" t="s">
        <v>1111</v>
      </c>
      <c r="F481" s="277"/>
      <c r="G481" s="277"/>
      <c r="H481" s="277"/>
      <c r="I481" s="278"/>
      <c r="J481" s="95" t="s">
        <v>1205</v>
      </c>
      <c r="K481" s="91" t="s">
        <v>1205</v>
      </c>
      <c r="L481" s="46" t="s">
        <v>7</v>
      </c>
      <c r="M481" s="46">
        <v>785</v>
      </c>
      <c r="N481" s="46">
        <v>785</v>
      </c>
      <c r="O481" s="46" t="s">
        <v>7</v>
      </c>
      <c r="P481" s="44" t="s">
        <v>7</v>
      </c>
      <c r="Q481" s="46"/>
      <c r="R481" s="46">
        <v>785</v>
      </c>
      <c r="S481" s="44">
        <f>R481/N481</f>
        <v>1</v>
      </c>
      <c r="T481" s="13">
        <v>0.05</v>
      </c>
      <c r="U481" s="46" t="s">
        <v>21</v>
      </c>
      <c r="V481" s="152"/>
    </row>
    <row r="482" spans="2:22" s="2" customFormat="1" ht="58.5" customHeight="1" x14ac:dyDescent="0.25">
      <c r="B482" s="160"/>
      <c r="C482" s="242"/>
      <c r="D482" s="91" t="s">
        <v>8</v>
      </c>
      <c r="E482" s="91">
        <v>828</v>
      </c>
      <c r="F482" s="83" t="s">
        <v>67</v>
      </c>
      <c r="G482" s="83" t="s">
        <v>10</v>
      </c>
      <c r="H482" s="83" t="s">
        <v>218</v>
      </c>
      <c r="I482" s="83" t="s">
        <v>13</v>
      </c>
      <c r="J482" s="95" t="s">
        <v>382</v>
      </c>
      <c r="K482" s="46" t="s">
        <v>6</v>
      </c>
      <c r="L482" s="46" t="s">
        <v>846</v>
      </c>
      <c r="M482" s="45">
        <v>187203.1</v>
      </c>
      <c r="N482" s="92">
        <v>187203.1</v>
      </c>
      <c r="O482" s="92">
        <v>187203.1</v>
      </c>
      <c r="P482" s="44">
        <f>O482/N482</f>
        <v>1</v>
      </c>
      <c r="Q482" s="92"/>
      <c r="R482" s="92">
        <v>186366.9</v>
      </c>
      <c r="S482" s="44">
        <f>R482/O482</f>
        <v>0.99553319362766957</v>
      </c>
      <c r="T482" s="92" t="s">
        <v>21</v>
      </c>
      <c r="U482" s="92" t="s">
        <v>21</v>
      </c>
      <c r="V482" s="152" t="s">
        <v>744</v>
      </c>
    </row>
    <row r="483" spans="2:22" s="2" customFormat="1" ht="42" customHeight="1" x14ac:dyDescent="0.25">
      <c r="B483" s="159" t="s">
        <v>893</v>
      </c>
      <c r="C483" s="240" t="s">
        <v>1359</v>
      </c>
      <c r="D483" s="91" t="s">
        <v>270</v>
      </c>
      <c r="E483" s="276" t="s">
        <v>1112</v>
      </c>
      <c r="F483" s="277"/>
      <c r="G483" s="277"/>
      <c r="H483" s="277"/>
      <c r="I483" s="278"/>
      <c r="J483" s="95" t="s">
        <v>1205</v>
      </c>
      <c r="K483" s="46" t="s">
        <v>91</v>
      </c>
      <c r="L483" s="46" t="s">
        <v>7</v>
      </c>
      <c r="M483" s="15">
        <v>97</v>
      </c>
      <c r="N483" s="46">
        <v>95</v>
      </c>
      <c r="O483" s="46" t="s">
        <v>7</v>
      </c>
      <c r="P483" s="44" t="s">
        <v>7</v>
      </c>
      <c r="Q483" s="92"/>
      <c r="R483" s="46">
        <v>96</v>
      </c>
      <c r="S483" s="44">
        <f>R483/N483</f>
        <v>1.0105263157894737</v>
      </c>
      <c r="T483" s="13">
        <v>0.05</v>
      </c>
      <c r="U483" s="92" t="s">
        <v>21</v>
      </c>
      <c r="V483" s="152"/>
    </row>
    <row r="484" spans="2:22" s="2" customFormat="1" ht="29.25" customHeight="1" x14ac:dyDescent="0.25">
      <c r="B484" s="169"/>
      <c r="C484" s="241"/>
      <c r="D484" s="91" t="s">
        <v>8</v>
      </c>
      <c r="E484" s="91">
        <v>828</v>
      </c>
      <c r="F484" s="91" t="s">
        <v>67</v>
      </c>
      <c r="G484" s="91" t="s">
        <v>10</v>
      </c>
      <c r="H484" s="91" t="s">
        <v>218</v>
      </c>
      <c r="I484" s="83" t="s">
        <v>13</v>
      </c>
      <c r="J484" s="95" t="s">
        <v>382</v>
      </c>
      <c r="K484" s="91" t="s">
        <v>6</v>
      </c>
      <c r="L484" s="295" t="s">
        <v>846</v>
      </c>
      <c r="M484" s="170">
        <v>32985.699999999997</v>
      </c>
      <c r="N484" s="170">
        <v>32985.699999999997</v>
      </c>
      <c r="O484" s="170">
        <v>32985.699999999997</v>
      </c>
      <c r="P484" s="172">
        <f>O484/N484</f>
        <v>1</v>
      </c>
      <c r="Q484" s="295"/>
      <c r="R484" s="170">
        <v>32035.4</v>
      </c>
      <c r="S484" s="172">
        <f>R484/O484</f>
        <v>0.97119054620638656</v>
      </c>
      <c r="T484" s="291" t="s">
        <v>21</v>
      </c>
      <c r="U484" s="295" t="s">
        <v>21</v>
      </c>
      <c r="V484" s="166" t="s">
        <v>744</v>
      </c>
    </row>
    <row r="485" spans="2:22" s="2" customFormat="1" ht="35.25" customHeight="1" x14ac:dyDescent="0.25">
      <c r="B485" s="160"/>
      <c r="C485" s="242"/>
      <c r="D485" s="91" t="s">
        <v>8</v>
      </c>
      <c r="E485" s="91">
        <v>828</v>
      </c>
      <c r="F485" s="91" t="s">
        <v>67</v>
      </c>
      <c r="G485" s="91" t="s">
        <v>10</v>
      </c>
      <c r="H485" s="91" t="s">
        <v>219</v>
      </c>
      <c r="I485" s="83" t="s">
        <v>13</v>
      </c>
      <c r="J485" s="95" t="s">
        <v>382</v>
      </c>
      <c r="K485" s="91" t="s">
        <v>6</v>
      </c>
      <c r="L485" s="296"/>
      <c r="M485" s="171"/>
      <c r="N485" s="171"/>
      <c r="O485" s="171"/>
      <c r="P485" s="173"/>
      <c r="Q485" s="296"/>
      <c r="R485" s="171"/>
      <c r="S485" s="173"/>
      <c r="T485" s="292"/>
      <c r="U485" s="296"/>
      <c r="V485" s="168"/>
    </row>
    <row r="486" spans="2:22" s="2" customFormat="1" ht="42" customHeight="1" x14ac:dyDescent="0.25">
      <c r="B486" s="159" t="s">
        <v>894</v>
      </c>
      <c r="C486" s="240" t="s">
        <v>1360</v>
      </c>
      <c r="D486" s="91" t="s">
        <v>270</v>
      </c>
      <c r="E486" s="276" t="s">
        <v>1113</v>
      </c>
      <c r="F486" s="277"/>
      <c r="G486" s="277"/>
      <c r="H486" s="277"/>
      <c r="I486" s="278"/>
      <c r="J486" s="95" t="s">
        <v>1205</v>
      </c>
      <c r="K486" s="46" t="s">
        <v>91</v>
      </c>
      <c r="L486" s="46" t="s">
        <v>7</v>
      </c>
      <c r="M486" s="15">
        <v>150</v>
      </c>
      <c r="N486" s="46">
        <v>180</v>
      </c>
      <c r="O486" s="46" t="s">
        <v>7</v>
      </c>
      <c r="P486" s="44" t="s">
        <v>7</v>
      </c>
      <c r="Q486" s="92"/>
      <c r="R486" s="46">
        <v>180</v>
      </c>
      <c r="S486" s="44">
        <f>R486/N486</f>
        <v>1</v>
      </c>
      <c r="T486" s="13">
        <v>0.05</v>
      </c>
      <c r="U486" s="92" t="s">
        <v>21</v>
      </c>
      <c r="V486" s="152"/>
    </row>
    <row r="487" spans="2:22" s="2" customFormat="1" ht="28.5" customHeight="1" x14ac:dyDescent="0.25">
      <c r="B487" s="169"/>
      <c r="C487" s="241"/>
      <c r="D487" s="91" t="s">
        <v>8</v>
      </c>
      <c r="E487" s="91">
        <v>828</v>
      </c>
      <c r="F487" s="91" t="s">
        <v>67</v>
      </c>
      <c r="G487" s="91" t="s">
        <v>10</v>
      </c>
      <c r="H487" s="91" t="s">
        <v>219</v>
      </c>
      <c r="I487" s="83" t="s">
        <v>13</v>
      </c>
      <c r="J487" s="95" t="s">
        <v>382</v>
      </c>
      <c r="K487" s="91" t="s">
        <v>6</v>
      </c>
      <c r="L487" s="295" t="s">
        <v>846</v>
      </c>
      <c r="M487" s="170">
        <v>36049.199999999997</v>
      </c>
      <c r="N487" s="170">
        <v>41442.6</v>
      </c>
      <c r="O487" s="170">
        <v>41442.6</v>
      </c>
      <c r="P487" s="172">
        <f>O487/N487</f>
        <v>1</v>
      </c>
      <c r="Q487" s="295"/>
      <c r="R487" s="170">
        <v>41388.400000000001</v>
      </c>
      <c r="S487" s="172">
        <f>R487/O487</f>
        <v>0.9986921669972445</v>
      </c>
      <c r="T487" s="291" t="s">
        <v>21</v>
      </c>
      <c r="U487" s="295" t="s">
        <v>21</v>
      </c>
      <c r="V487" s="166" t="s">
        <v>744</v>
      </c>
    </row>
    <row r="488" spans="2:22" s="2" customFormat="1" ht="36" customHeight="1" x14ac:dyDescent="0.25">
      <c r="B488" s="160"/>
      <c r="C488" s="242"/>
      <c r="D488" s="91" t="s">
        <v>8</v>
      </c>
      <c r="E488" s="91">
        <v>828</v>
      </c>
      <c r="F488" s="91" t="s">
        <v>67</v>
      </c>
      <c r="G488" s="91" t="s">
        <v>10</v>
      </c>
      <c r="H488" s="91" t="s">
        <v>219</v>
      </c>
      <c r="I488" s="83" t="s">
        <v>13</v>
      </c>
      <c r="J488" s="95" t="s">
        <v>382</v>
      </c>
      <c r="K488" s="91" t="s">
        <v>6</v>
      </c>
      <c r="L488" s="296"/>
      <c r="M488" s="171"/>
      <c r="N488" s="171"/>
      <c r="O488" s="171"/>
      <c r="P488" s="173"/>
      <c r="Q488" s="296"/>
      <c r="R488" s="171"/>
      <c r="S488" s="173"/>
      <c r="T488" s="292"/>
      <c r="U488" s="296"/>
      <c r="V488" s="168"/>
    </row>
    <row r="489" spans="2:22" s="2" customFormat="1" ht="41.25" customHeight="1" x14ac:dyDescent="0.25">
      <c r="B489" s="159" t="s">
        <v>895</v>
      </c>
      <c r="C489" s="240" t="s">
        <v>1361</v>
      </c>
      <c r="D489" s="91" t="s">
        <v>270</v>
      </c>
      <c r="E489" s="276" t="s">
        <v>1114</v>
      </c>
      <c r="F489" s="277"/>
      <c r="G489" s="277"/>
      <c r="H489" s="277"/>
      <c r="I489" s="278"/>
      <c r="J489" s="95" t="s">
        <v>1205</v>
      </c>
      <c r="K489" s="46" t="s">
        <v>91</v>
      </c>
      <c r="L489" s="46" t="s">
        <v>7</v>
      </c>
      <c r="M489" s="15">
        <v>15</v>
      </c>
      <c r="N489" s="46">
        <v>12</v>
      </c>
      <c r="O489" s="46" t="s">
        <v>7</v>
      </c>
      <c r="P489" s="44" t="s">
        <v>7</v>
      </c>
      <c r="Q489" s="92"/>
      <c r="R489" s="46">
        <v>12</v>
      </c>
      <c r="S489" s="44">
        <f>R489/N489</f>
        <v>1</v>
      </c>
      <c r="T489" s="13">
        <v>0.05</v>
      </c>
      <c r="U489" s="92" t="s">
        <v>21</v>
      </c>
      <c r="V489" s="152"/>
    </row>
    <row r="490" spans="2:22" s="2" customFormat="1" ht="38.25" customHeight="1" x14ac:dyDescent="0.25">
      <c r="B490" s="169"/>
      <c r="C490" s="241"/>
      <c r="D490" s="91" t="s">
        <v>8</v>
      </c>
      <c r="E490" s="91">
        <v>828</v>
      </c>
      <c r="F490" s="91" t="s">
        <v>67</v>
      </c>
      <c r="G490" s="91" t="s">
        <v>10</v>
      </c>
      <c r="H490" s="91" t="s">
        <v>218</v>
      </c>
      <c r="I490" s="83" t="s">
        <v>13</v>
      </c>
      <c r="J490" s="95" t="s">
        <v>382</v>
      </c>
      <c r="K490" s="91" t="s">
        <v>6</v>
      </c>
      <c r="L490" s="295" t="s">
        <v>846</v>
      </c>
      <c r="M490" s="170">
        <v>1165.7</v>
      </c>
      <c r="N490" s="170">
        <v>2543.8000000000002</v>
      </c>
      <c r="O490" s="170">
        <v>2543.8000000000002</v>
      </c>
      <c r="P490" s="172">
        <f>O490/N490</f>
        <v>1</v>
      </c>
      <c r="Q490" s="295"/>
      <c r="R490" s="170">
        <v>2417.1999999999998</v>
      </c>
      <c r="S490" s="172">
        <f>R490/O490</f>
        <v>0.95023193647299298</v>
      </c>
      <c r="T490" s="291" t="s">
        <v>21</v>
      </c>
      <c r="U490" s="295" t="s">
        <v>21</v>
      </c>
      <c r="V490" s="166" t="s">
        <v>744</v>
      </c>
    </row>
    <row r="491" spans="2:22" s="2" customFormat="1" ht="34.5" customHeight="1" x14ac:dyDescent="0.25">
      <c r="B491" s="160"/>
      <c r="C491" s="242"/>
      <c r="D491" s="91" t="s">
        <v>8</v>
      </c>
      <c r="E491" s="91">
        <v>828</v>
      </c>
      <c r="F491" s="91" t="s">
        <v>67</v>
      </c>
      <c r="G491" s="91" t="s">
        <v>10</v>
      </c>
      <c r="H491" s="91" t="s">
        <v>219</v>
      </c>
      <c r="I491" s="83" t="s">
        <v>13</v>
      </c>
      <c r="J491" s="95" t="s">
        <v>382</v>
      </c>
      <c r="K491" s="91" t="s">
        <v>6</v>
      </c>
      <c r="L491" s="296"/>
      <c r="M491" s="171"/>
      <c r="N491" s="171"/>
      <c r="O491" s="171"/>
      <c r="P491" s="173"/>
      <c r="Q491" s="296"/>
      <c r="R491" s="171"/>
      <c r="S491" s="173"/>
      <c r="T491" s="292"/>
      <c r="U491" s="296"/>
      <c r="V491" s="168"/>
    </row>
    <row r="492" spans="2:22" s="2" customFormat="1" ht="44.25" customHeight="1" x14ac:dyDescent="0.25">
      <c r="B492" s="159" t="s">
        <v>896</v>
      </c>
      <c r="C492" s="240" t="s">
        <v>1362</v>
      </c>
      <c r="D492" s="91" t="s">
        <v>270</v>
      </c>
      <c r="E492" s="276" t="s">
        <v>1115</v>
      </c>
      <c r="F492" s="277"/>
      <c r="G492" s="277"/>
      <c r="H492" s="277"/>
      <c r="I492" s="278"/>
      <c r="J492" s="95" t="s">
        <v>1205</v>
      </c>
      <c r="K492" s="46" t="s">
        <v>91</v>
      </c>
      <c r="L492" s="46" t="s">
        <v>7</v>
      </c>
      <c r="M492" s="15">
        <v>25</v>
      </c>
      <c r="N492" s="46">
        <v>25</v>
      </c>
      <c r="O492" s="46" t="s">
        <v>7</v>
      </c>
      <c r="P492" s="44" t="s">
        <v>7</v>
      </c>
      <c r="Q492" s="92"/>
      <c r="R492" s="46">
        <v>32</v>
      </c>
      <c r="S492" s="44">
        <f>R492/N492</f>
        <v>1.28</v>
      </c>
      <c r="T492" s="13">
        <v>0.05</v>
      </c>
      <c r="U492" s="46">
        <f>R492-(N492+(N492*T492))</f>
        <v>5.75</v>
      </c>
      <c r="V492" s="152" t="s">
        <v>1277</v>
      </c>
    </row>
    <row r="493" spans="2:22" s="2" customFormat="1" ht="60" customHeight="1" x14ac:dyDescent="0.25">
      <c r="B493" s="160"/>
      <c r="C493" s="242"/>
      <c r="D493" s="91" t="s">
        <v>8</v>
      </c>
      <c r="E493" s="91">
        <v>828</v>
      </c>
      <c r="F493" s="91" t="s">
        <v>67</v>
      </c>
      <c r="G493" s="91" t="s">
        <v>10</v>
      </c>
      <c r="H493" s="91" t="s">
        <v>218</v>
      </c>
      <c r="I493" s="83" t="s">
        <v>13</v>
      </c>
      <c r="J493" s="95" t="s">
        <v>382</v>
      </c>
      <c r="K493" s="91" t="s">
        <v>6</v>
      </c>
      <c r="L493" s="46" t="s">
        <v>846</v>
      </c>
      <c r="M493" s="92">
        <v>15440.2</v>
      </c>
      <c r="N493" s="92">
        <v>15440.2</v>
      </c>
      <c r="O493" s="92">
        <v>15440.2</v>
      </c>
      <c r="P493" s="44">
        <f>O493/N493</f>
        <v>1</v>
      </c>
      <c r="Q493" s="46"/>
      <c r="R493" s="92">
        <v>15384</v>
      </c>
      <c r="S493" s="44">
        <f>R493/O493</f>
        <v>0.99636015077524898</v>
      </c>
      <c r="T493" s="13" t="s">
        <v>21</v>
      </c>
      <c r="U493" s="46" t="s">
        <v>21</v>
      </c>
      <c r="V493" s="152" t="s">
        <v>744</v>
      </c>
    </row>
    <row r="494" spans="2:22" s="2" customFormat="1" ht="42.75" customHeight="1" x14ac:dyDescent="0.25">
      <c r="B494" s="159" t="s">
        <v>897</v>
      </c>
      <c r="C494" s="240" t="s">
        <v>1363</v>
      </c>
      <c r="D494" s="91" t="s">
        <v>270</v>
      </c>
      <c r="E494" s="276" t="s">
        <v>1116</v>
      </c>
      <c r="F494" s="277"/>
      <c r="G494" s="277"/>
      <c r="H494" s="277"/>
      <c r="I494" s="278"/>
      <c r="J494" s="95" t="s">
        <v>1205</v>
      </c>
      <c r="K494" s="46" t="s">
        <v>91</v>
      </c>
      <c r="L494" s="46" t="s">
        <v>7</v>
      </c>
      <c r="M494" s="15">
        <v>5</v>
      </c>
      <c r="N494" s="46">
        <v>5</v>
      </c>
      <c r="O494" s="46" t="s">
        <v>7</v>
      </c>
      <c r="P494" s="44" t="s">
        <v>7</v>
      </c>
      <c r="Q494" s="92"/>
      <c r="R494" s="46">
        <v>5</v>
      </c>
      <c r="S494" s="44">
        <f>R494/N494</f>
        <v>1</v>
      </c>
      <c r="T494" s="13">
        <v>0.05</v>
      </c>
      <c r="U494" s="92" t="s">
        <v>21</v>
      </c>
      <c r="V494" s="152"/>
    </row>
    <row r="495" spans="2:22" s="2" customFormat="1" ht="57.75" customHeight="1" x14ac:dyDescent="0.25">
      <c r="B495" s="160"/>
      <c r="C495" s="242"/>
      <c r="D495" s="91" t="s">
        <v>8</v>
      </c>
      <c r="E495" s="91">
        <v>828</v>
      </c>
      <c r="F495" s="91" t="s">
        <v>67</v>
      </c>
      <c r="G495" s="91" t="s">
        <v>10</v>
      </c>
      <c r="H495" s="91" t="s">
        <v>218</v>
      </c>
      <c r="I495" s="83" t="s">
        <v>13</v>
      </c>
      <c r="J495" s="95" t="s">
        <v>382</v>
      </c>
      <c r="K495" s="91" t="s">
        <v>6</v>
      </c>
      <c r="L495" s="46" t="s">
        <v>846</v>
      </c>
      <c r="M495" s="92">
        <v>8215.2999999999993</v>
      </c>
      <c r="N495" s="92">
        <v>8215.2999999999993</v>
      </c>
      <c r="O495" s="92">
        <v>8215.2999999999993</v>
      </c>
      <c r="P495" s="44">
        <f>O495/N495</f>
        <v>1</v>
      </c>
      <c r="Q495" s="46"/>
      <c r="R495" s="92">
        <v>9377.6</v>
      </c>
      <c r="S495" s="44">
        <f>R495/O495</f>
        <v>1.1414799216096796</v>
      </c>
      <c r="T495" s="13" t="s">
        <v>21</v>
      </c>
      <c r="U495" s="46" t="s">
        <v>21</v>
      </c>
      <c r="V495" s="152" t="s">
        <v>628</v>
      </c>
    </row>
    <row r="496" spans="2:22" s="2" customFormat="1" ht="43.5" customHeight="1" x14ac:dyDescent="0.25">
      <c r="B496" s="159" t="s">
        <v>898</v>
      </c>
      <c r="C496" s="240" t="s">
        <v>1364</v>
      </c>
      <c r="D496" s="91" t="s">
        <v>270</v>
      </c>
      <c r="E496" s="276" t="s">
        <v>1117</v>
      </c>
      <c r="F496" s="277"/>
      <c r="G496" s="277"/>
      <c r="H496" s="277"/>
      <c r="I496" s="278"/>
      <c r="J496" s="95" t="s">
        <v>1205</v>
      </c>
      <c r="K496" s="46" t="s">
        <v>91</v>
      </c>
      <c r="L496" s="46" t="s">
        <v>7</v>
      </c>
      <c r="M496" s="15">
        <v>700</v>
      </c>
      <c r="N496" s="46">
        <v>725</v>
      </c>
      <c r="O496" s="46" t="s">
        <v>7</v>
      </c>
      <c r="P496" s="44" t="s">
        <v>7</v>
      </c>
      <c r="Q496" s="92"/>
      <c r="R496" s="46">
        <v>735</v>
      </c>
      <c r="S496" s="44">
        <f>R496/N496</f>
        <v>1.0137931034482759</v>
      </c>
      <c r="T496" s="13">
        <v>0.05</v>
      </c>
      <c r="U496" s="92" t="s">
        <v>21</v>
      </c>
      <c r="V496" s="152"/>
    </row>
    <row r="497" spans="2:22" s="2" customFormat="1" ht="61.5" customHeight="1" x14ac:dyDescent="0.25">
      <c r="B497" s="160"/>
      <c r="C497" s="242"/>
      <c r="D497" s="91" t="s">
        <v>8</v>
      </c>
      <c r="E497" s="91">
        <v>828</v>
      </c>
      <c r="F497" s="91" t="s">
        <v>67</v>
      </c>
      <c r="G497" s="91" t="s">
        <v>10</v>
      </c>
      <c r="H497" s="91" t="s">
        <v>218</v>
      </c>
      <c r="I497" s="83" t="s">
        <v>13</v>
      </c>
      <c r="J497" s="95" t="s">
        <v>382</v>
      </c>
      <c r="K497" s="91" t="s">
        <v>6</v>
      </c>
      <c r="L497" s="46" t="s">
        <v>846</v>
      </c>
      <c r="M497" s="92">
        <v>210947.5</v>
      </c>
      <c r="N497" s="92">
        <v>243340.4</v>
      </c>
      <c r="O497" s="92">
        <v>243340.4</v>
      </c>
      <c r="P497" s="44">
        <f>O497/N497</f>
        <v>1</v>
      </c>
      <c r="Q497" s="46"/>
      <c r="R497" s="92">
        <v>240366.9</v>
      </c>
      <c r="S497" s="44">
        <f>R497/O497</f>
        <v>0.98778049185420913</v>
      </c>
      <c r="T497" s="13" t="s">
        <v>21</v>
      </c>
      <c r="U497" s="46" t="s">
        <v>21</v>
      </c>
      <c r="V497" s="152" t="s">
        <v>744</v>
      </c>
    </row>
    <row r="498" spans="2:22" s="2" customFormat="1" ht="42.75" customHeight="1" x14ac:dyDescent="0.25">
      <c r="B498" s="159" t="s">
        <v>899</v>
      </c>
      <c r="C498" s="240" t="s">
        <v>1365</v>
      </c>
      <c r="D498" s="91" t="s">
        <v>270</v>
      </c>
      <c r="E498" s="276" t="s">
        <v>1118</v>
      </c>
      <c r="F498" s="277"/>
      <c r="G498" s="277"/>
      <c r="H498" s="277"/>
      <c r="I498" s="278"/>
      <c r="J498" s="95" t="s">
        <v>1205</v>
      </c>
      <c r="K498" s="46" t="s">
        <v>91</v>
      </c>
      <c r="L498" s="46" t="s">
        <v>7</v>
      </c>
      <c r="M498" s="15">
        <v>924</v>
      </c>
      <c r="N498" s="46">
        <v>934</v>
      </c>
      <c r="O498" s="46" t="s">
        <v>7</v>
      </c>
      <c r="P498" s="44" t="s">
        <v>7</v>
      </c>
      <c r="Q498" s="92"/>
      <c r="R498" s="46">
        <v>1058</v>
      </c>
      <c r="S498" s="44">
        <f>R498/N498</f>
        <v>1.1327623126338329</v>
      </c>
      <c r="T498" s="13">
        <v>0.05</v>
      </c>
      <c r="U498" s="46">
        <f>R498-(N498+(N498*T498))</f>
        <v>77.299999999999955</v>
      </c>
      <c r="V498" s="152" t="s">
        <v>1277</v>
      </c>
    </row>
    <row r="499" spans="2:22" ht="60.75" customHeight="1" x14ac:dyDescent="0.25">
      <c r="B499" s="160"/>
      <c r="C499" s="242"/>
      <c r="D499" s="91" t="s">
        <v>8</v>
      </c>
      <c r="E499" s="91">
        <v>828</v>
      </c>
      <c r="F499" s="91" t="s">
        <v>67</v>
      </c>
      <c r="G499" s="91" t="s">
        <v>10</v>
      </c>
      <c r="H499" s="91" t="s">
        <v>218</v>
      </c>
      <c r="I499" s="83" t="s">
        <v>13</v>
      </c>
      <c r="J499" s="95" t="s">
        <v>382</v>
      </c>
      <c r="K499" s="91" t="s">
        <v>6</v>
      </c>
      <c r="L499" s="46" t="s">
        <v>846</v>
      </c>
      <c r="M499" s="92">
        <v>175149.6</v>
      </c>
      <c r="N499" s="92">
        <v>177702.2</v>
      </c>
      <c r="O499" s="92">
        <v>177702.2</v>
      </c>
      <c r="P499" s="44">
        <f>O499/N499</f>
        <v>1</v>
      </c>
      <c r="Q499" s="46"/>
      <c r="R499" s="92">
        <v>177446.1</v>
      </c>
      <c r="S499" s="44">
        <f>R499/O499</f>
        <v>0.9985588248204017</v>
      </c>
      <c r="T499" s="13" t="s">
        <v>21</v>
      </c>
      <c r="U499" s="46" t="s">
        <v>21</v>
      </c>
      <c r="V499" s="152" t="s">
        <v>744</v>
      </c>
    </row>
    <row r="500" spans="2:22" ht="41.25" customHeight="1" x14ac:dyDescent="0.25">
      <c r="B500" s="159" t="s">
        <v>900</v>
      </c>
      <c r="C500" s="240" t="s">
        <v>1366</v>
      </c>
      <c r="D500" s="91" t="s">
        <v>270</v>
      </c>
      <c r="E500" s="276" t="s">
        <v>1119</v>
      </c>
      <c r="F500" s="277"/>
      <c r="G500" s="277"/>
      <c r="H500" s="277"/>
      <c r="I500" s="278"/>
      <c r="J500" s="95" t="s">
        <v>1205</v>
      </c>
      <c r="K500" s="46" t="s">
        <v>91</v>
      </c>
      <c r="L500" s="46" t="s">
        <v>7</v>
      </c>
      <c r="M500" s="15">
        <v>2288</v>
      </c>
      <c r="N500" s="46">
        <v>2317</v>
      </c>
      <c r="O500" s="46" t="s">
        <v>7</v>
      </c>
      <c r="P500" s="44" t="s">
        <v>7</v>
      </c>
      <c r="Q500" s="92"/>
      <c r="R500" s="46">
        <v>2479</v>
      </c>
      <c r="S500" s="44">
        <f>R500/N500</f>
        <v>1.0699179974104445</v>
      </c>
      <c r="T500" s="13">
        <v>0.05</v>
      </c>
      <c r="U500" s="46">
        <f>R500-(N500+(N500*T500))</f>
        <v>46.150000000000091</v>
      </c>
      <c r="V500" s="152" t="s">
        <v>1277</v>
      </c>
    </row>
    <row r="501" spans="2:22" s="2" customFormat="1" ht="64.5" customHeight="1" x14ac:dyDescent="0.25">
      <c r="B501" s="160"/>
      <c r="C501" s="242"/>
      <c r="D501" s="91" t="s">
        <v>8</v>
      </c>
      <c r="E501" s="91">
        <v>828</v>
      </c>
      <c r="F501" s="91" t="s">
        <v>67</v>
      </c>
      <c r="G501" s="91" t="s">
        <v>10</v>
      </c>
      <c r="H501" s="91" t="s">
        <v>218</v>
      </c>
      <c r="I501" s="83" t="s">
        <v>13</v>
      </c>
      <c r="J501" s="95" t="s">
        <v>382</v>
      </c>
      <c r="K501" s="91" t="s">
        <v>6</v>
      </c>
      <c r="L501" s="46" t="s">
        <v>846</v>
      </c>
      <c r="M501" s="92">
        <v>407402.5</v>
      </c>
      <c r="N501" s="92">
        <v>526690.1</v>
      </c>
      <c r="O501" s="92">
        <v>526690.1</v>
      </c>
      <c r="P501" s="44">
        <f>O501/N501</f>
        <v>1</v>
      </c>
      <c r="Q501" s="46"/>
      <c r="R501" s="92">
        <v>527545.80000000005</v>
      </c>
      <c r="S501" s="44">
        <f>R501/O501</f>
        <v>1.0016246745477086</v>
      </c>
      <c r="T501" s="13" t="s">
        <v>21</v>
      </c>
      <c r="U501" s="46" t="s">
        <v>21</v>
      </c>
      <c r="V501" s="152" t="s">
        <v>628</v>
      </c>
    </row>
    <row r="502" spans="2:22" s="2" customFormat="1" ht="45" customHeight="1" x14ac:dyDescent="0.25">
      <c r="B502" s="159" t="s">
        <v>901</v>
      </c>
      <c r="C502" s="240" t="s">
        <v>1367</v>
      </c>
      <c r="D502" s="91" t="s">
        <v>270</v>
      </c>
      <c r="E502" s="276" t="s">
        <v>1120</v>
      </c>
      <c r="F502" s="277"/>
      <c r="G502" s="277"/>
      <c r="H502" s="277"/>
      <c r="I502" s="278"/>
      <c r="J502" s="95" t="s">
        <v>1205</v>
      </c>
      <c r="K502" s="46" t="s">
        <v>91</v>
      </c>
      <c r="L502" s="46" t="s">
        <v>7</v>
      </c>
      <c r="M502" s="15">
        <v>420</v>
      </c>
      <c r="N502" s="46">
        <v>450</v>
      </c>
      <c r="O502" s="46" t="s">
        <v>7</v>
      </c>
      <c r="P502" s="44" t="s">
        <v>7</v>
      </c>
      <c r="Q502" s="92"/>
      <c r="R502" s="46">
        <v>456</v>
      </c>
      <c r="S502" s="44">
        <f>R502/N502</f>
        <v>1.0133333333333334</v>
      </c>
      <c r="T502" s="13">
        <v>0.05</v>
      </c>
      <c r="U502" s="92" t="s">
        <v>21</v>
      </c>
      <c r="V502" s="152"/>
    </row>
    <row r="503" spans="2:22" s="2" customFormat="1" ht="60.75" customHeight="1" x14ac:dyDescent="0.25">
      <c r="B503" s="160"/>
      <c r="C503" s="242"/>
      <c r="D503" s="91" t="s">
        <v>8</v>
      </c>
      <c r="E503" s="91">
        <v>828</v>
      </c>
      <c r="F503" s="83" t="s">
        <v>67</v>
      </c>
      <c r="G503" s="83" t="s">
        <v>10</v>
      </c>
      <c r="H503" s="83" t="s">
        <v>218</v>
      </c>
      <c r="I503" s="83" t="s">
        <v>13</v>
      </c>
      <c r="J503" s="95" t="s">
        <v>382</v>
      </c>
      <c r="K503" s="46" t="s">
        <v>6</v>
      </c>
      <c r="L503" s="46" t="s">
        <v>846</v>
      </c>
      <c r="M503" s="45">
        <v>163211.70000000001</v>
      </c>
      <c r="N503" s="92">
        <v>169702.39999999999</v>
      </c>
      <c r="O503" s="92">
        <v>169702.39999999999</v>
      </c>
      <c r="P503" s="44">
        <f>O503/N503</f>
        <v>1</v>
      </c>
      <c r="Q503" s="92"/>
      <c r="R503" s="92">
        <v>169207.6</v>
      </c>
      <c r="S503" s="44">
        <f>R503/O503</f>
        <v>0.99708430758787159</v>
      </c>
      <c r="T503" s="92" t="s">
        <v>21</v>
      </c>
      <c r="U503" s="92" t="s">
        <v>21</v>
      </c>
      <c r="V503" s="152" t="s">
        <v>744</v>
      </c>
    </row>
    <row r="504" spans="2:22" s="2" customFormat="1" ht="51.75" customHeight="1" x14ac:dyDescent="0.25">
      <c r="B504" s="159" t="s">
        <v>1292</v>
      </c>
      <c r="C504" s="240" t="s">
        <v>1368</v>
      </c>
      <c r="D504" s="91" t="s">
        <v>270</v>
      </c>
      <c r="E504" s="276" t="s">
        <v>1121</v>
      </c>
      <c r="F504" s="277"/>
      <c r="G504" s="277"/>
      <c r="H504" s="277"/>
      <c r="I504" s="278"/>
      <c r="J504" s="95" t="s">
        <v>1205</v>
      </c>
      <c r="K504" s="91" t="s">
        <v>91</v>
      </c>
      <c r="L504" s="46" t="s">
        <v>7</v>
      </c>
      <c r="M504" s="46">
        <v>132</v>
      </c>
      <c r="N504" s="46">
        <v>107</v>
      </c>
      <c r="O504" s="46" t="s">
        <v>7</v>
      </c>
      <c r="P504" s="44" t="s">
        <v>7</v>
      </c>
      <c r="Q504" s="46"/>
      <c r="R504" s="46">
        <v>102</v>
      </c>
      <c r="S504" s="44">
        <f>R504/N504</f>
        <v>0.95327102803738317</v>
      </c>
      <c r="T504" s="13">
        <v>0.05</v>
      </c>
      <c r="U504" s="46" t="s">
        <v>21</v>
      </c>
      <c r="V504" s="152"/>
    </row>
    <row r="505" spans="2:22" s="2" customFormat="1" ht="63" customHeight="1" x14ac:dyDescent="0.25">
      <c r="B505" s="160"/>
      <c r="C505" s="242"/>
      <c r="D505" s="91" t="s">
        <v>8</v>
      </c>
      <c r="E505" s="91">
        <v>828</v>
      </c>
      <c r="F505" s="83" t="s">
        <v>67</v>
      </c>
      <c r="G505" s="83" t="s">
        <v>10</v>
      </c>
      <c r="H505" s="83" t="s">
        <v>218</v>
      </c>
      <c r="I505" s="83" t="s">
        <v>13</v>
      </c>
      <c r="J505" s="95" t="s">
        <v>382</v>
      </c>
      <c r="K505" s="46" t="s">
        <v>6</v>
      </c>
      <c r="L505" s="46" t="s">
        <v>846</v>
      </c>
      <c r="M505" s="45">
        <v>61519.9</v>
      </c>
      <c r="N505" s="92">
        <v>165385.20000000001</v>
      </c>
      <c r="O505" s="92">
        <v>165385.20000000001</v>
      </c>
      <c r="P505" s="44">
        <f>O505/N505</f>
        <v>1</v>
      </c>
      <c r="Q505" s="92"/>
      <c r="R505" s="92">
        <v>162238.9</v>
      </c>
      <c r="S505" s="44">
        <f>R505/O505</f>
        <v>0.98097592771299957</v>
      </c>
      <c r="T505" s="92" t="s">
        <v>21</v>
      </c>
      <c r="U505" s="92" t="s">
        <v>21</v>
      </c>
      <c r="V505" s="152" t="s">
        <v>744</v>
      </c>
    </row>
    <row r="506" spans="2:22" s="2" customFormat="1" ht="45.75" customHeight="1" x14ac:dyDescent="0.25">
      <c r="B506" s="159" t="s">
        <v>902</v>
      </c>
      <c r="C506" s="240" t="s">
        <v>1369</v>
      </c>
      <c r="D506" s="91" t="s">
        <v>270</v>
      </c>
      <c r="E506" s="276" t="s">
        <v>1122</v>
      </c>
      <c r="F506" s="277"/>
      <c r="G506" s="277"/>
      <c r="H506" s="277"/>
      <c r="I506" s="278"/>
      <c r="J506" s="95" t="s">
        <v>1205</v>
      </c>
      <c r="K506" s="46" t="s">
        <v>91</v>
      </c>
      <c r="L506" s="46" t="s">
        <v>7</v>
      </c>
      <c r="M506" s="15">
        <v>15</v>
      </c>
      <c r="N506" s="46">
        <v>16</v>
      </c>
      <c r="O506" s="46" t="s">
        <v>7</v>
      </c>
      <c r="P506" s="44" t="s">
        <v>7</v>
      </c>
      <c r="Q506" s="92"/>
      <c r="R506" s="46">
        <v>17</v>
      </c>
      <c r="S506" s="44">
        <f>R506/N506</f>
        <v>1.0625</v>
      </c>
      <c r="T506" s="13">
        <v>0.05</v>
      </c>
      <c r="U506" s="46">
        <f>ROUNDUP(R506-(N506+(N506*T506)),0.1)</f>
        <v>1</v>
      </c>
      <c r="V506" s="152" t="s">
        <v>1277</v>
      </c>
    </row>
    <row r="507" spans="2:22" s="2" customFormat="1" ht="63" customHeight="1" x14ac:dyDescent="0.25">
      <c r="B507" s="160"/>
      <c r="C507" s="242"/>
      <c r="D507" s="91" t="s">
        <v>8</v>
      </c>
      <c r="E507" s="91">
        <v>828</v>
      </c>
      <c r="F507" s="91" t="s">
        <v>67</v>
      </c>
      <c r="G507" s="91" t="s">
        <v>10</v>
      </c>
      <c r="H507" s="91" t="s">
        <v>218</v>
      </c>
      <c r="I507" s="83" t="s">
        <v>13</v>
      </c>
      <c r="J507" s="95" t="s">
        <v>382</v>
      </c>
      <c r="K507" s="91" t="s">
        <v>6</v>
      </c>
      <c r="L507" s="46" t="s">
        <v>846</v>
      </c>
      <c r="M507" s="92">
        <v>5514.5</v>
      </c>
      <c r="N507" s="92">
        <v>5882.1</v>
      </c>
      <c r="O507" s="92">
        <v>5882.1</v>
      </c>
      <c r="P507" s="44">
        <f>O507/N507</f>
        <v>1</v>
      </c>
      <c r="Q507" s="46"/>
      <c r="R507" s="92">
        <v>5826.4</v>
      </c>
      <c r="S507" s="44">
        <f>R507/O507</f>
        <v>0.99053059281549094</v>
      </c>
      <c r="T507" s="13" t="s">
        <v>21</v>
      </c>
      <c r="U507" s="46" t="s">
        <v>21</v>
      </c>
      <c r="V507" s="152" t="s">
        <v>744</v>
      </c>
    </row>
    <row r="508" spans="2:22" s="2" customFormat="1" ht="49.5" customHeight="1" x14ac:dyDescent="0.25">
      <c r="B508" s="159" t="s">
        <v>903</v>
      </c>
      <c r="C508" s="240" t="s">
        <v>1370</v>
      </c>
      <c r="D508" s="91" t="s">
        <v>270</v>
      </c>
      <c r="E508" s="276" t="s">
        <v>1123</v>
      </c>
      <c r="F508" s="277"/>
      <c r="G508" s="277"/>
      <c r="H508" s="277"/>
      <c r="I508" s="278"/>
      <c r="J508" s="95" t="s">
        <v>1205</v>
      </c>
      <c r="K508" s="46" t="s">
        <v>91</v>
      </c>
      <c r="L508" s="46" t="s">
        <v>7</v>
      </c>
      <c r="M508" s="15">
        <v>60</v>
      </c>
      <c r="N508" s="46">
        <v>60</v>
      </c>
      <c r="O508" s="46" t="s">
        <v>7</v>
      </c>
      <c r="P508" s="44" t="s">
        <v>7</v>
      </c>
      <c r="Q508" s="92"/>
      <c r="R508" s="46">
        <v>60</v>
      </c>
      <c r="S508" s="44">
        <f>R508/N508</f>
        <v>1</v>
      </c>
      <c r="T508" s="13">
        <v>0.05</v>
      </c>
      <c r="U508" s="92" t="s">
        <v>21</v>
      </c>
      <c r="V508" s="152"/>
    </row>
    <row r="509" spans="2:22" s="2" customFormat="1" ht="62.25" customHeight="1" x14ac:dyDescent="0.25">
      <c r="B509" s="160"/>
      <c r="C509" s="242"/>
      <c r="D509" s="91" t="s">
        <v>8</v>
      </c>
      <c r="E509" s="52">
        <v>828</v>
      </c>
      <c r="F509" s="52" t="s">
        <v>67</v>
      </c>
      <c r="G509" s="52" t="s">
        <v>10</v>
      </c>
      <c r="H509" s="52" t="s">
        <v>218</v>
      </c>
      <c r="I509" s="83" t="s">
        <v>13</v>
      </c>
      <c r="J509" s="95" t="s">
        <v>382</v>
      </c>
      <c r="K509" s="91" t="s">
        <v>6</v>
      </c>
      <c r="L509" s="46" t="s">
        <v>846</v>
      </c>
      <c r="M509" s="92">
        <v>39351.800000000003</v>
      </c>
      <c r="N509" s="92">
        <v>39351.800000000003</v>
      </c>
      <c r="O509" s="92">
        <v>39351.800000000003</v>
      </c>
      <c r="P509" s="44">
        <f>O509/N509</f>
        <v>1</v>
      </c>
      <c r="Q509" s="46"/>
      <c r="R509" s="92">
        <v>39196.199999999997</v>
      </c>
      <c r="S509" s="44">
        <f>R509/O509</f>
        <v>0.99604592420168825</v>
      </c>
      <c r="T509" s="13" t="s">
        <v>21</v>
      </c>
      <c r="U509" s="46" t="s">
        <v>21</v>
      </c>
      <c r="V509" s="152" t="s">
        <v>744</v>
      </c>
    </row>
    <row r="510" spans="2:22" s="2" customFormat="1" ht="48.75" customHeight="1" x14ac:dyDescent="0.25">
      <c r="B510" s="159" t="s">
        <v>904</v>
      </c>
      <c r="C510" s="240" t="s">
        <v>1371</v>
      </c>
      <c r="D510" s="91" t="s">
        <v>270</v>
      </c>
      <c r="E510" s="276" t="s">
        <v>1124</v>
      </c>
      <c r="F510" s="277"/>
      <c r="G510" s="277"/>
      <c r="H510" s="277"/>
      <c r="I510" s="278"/>
      <c r="J510" s="95" t="s">
        <v>1205</v>
      </c>
      <c r="K510" s="46" t="s">
        <v>91</v>
      </c>
      <c r="L510" s="46" t="s">
        <v>7</v>
      </c>
      <c r="M510" s="15">
        <v>205</v>
      </c>
      <c r="N510" s="46">
        <v>185</v>
      </c>
      <c r="O510" s="46" t="s">
        <v>7</v>
      </c>
      <c r="P510" s="44" t="s">
        <v>7</v>
      </c>
      <c r="Q510" s="92"/>
      <c r="R510" s="46">
        <v>194</v>
      </c>
      <c r="S510" s="44">
        <f>R510/N510</f>
        <v>1.0486486486486486</v>
      </c>
      <c r="T510" s="13">
        <v>0.05</v>
      </c>
      <c r="U510" s="92" t="s">
        <v>21</v>
      </c>
      <c r="V510" s="152"/>
    </row>
    <row r="511" spans="2:22" s="2" customFormat="1" ht="60" customHeight="1" x14ac:dyDescent="0.25">
      <c r="B511" s="160"/>
      <c r="C511" s="242"/>
      <c r="D511" s="91" t="s">
        <v>8</v>
      </c>
      <c r="E511" s="52">
        <v>828</v>
      </c>
      <c r="F511" s="52" t="s">
        <v>67</v>
      </c>
      <c r="G511" s="52" t="s">
        <v>10</v>
      </c>
      <c r="H511" s="52" t="s">
        <v>218</v>
      </c>
      <c r="I511" s="83" t="s">
        <v>13</v>
      </c>
      <c r="J511" s="95" t="s">
        <v>382</v>
      </c>
      <c r="K511" s="91" t="s">
        <v>6</v>
      </c>
      <c r="L511" s="46" t="s">
        <v>846</v>
      </c>
      <c r="M511" s="92">
        <v>96141.1</v>
      </c>
      <c r="N511" s="92">
        <v>88930.5</v>
      </c>
      <c r="O511" s="92">
        <v>88930.5</v>
      </c>
      <c r="P511" s="44">
        <f>O511/N511</f>
        <v>1</v>
      </c>
      <c r="Q511" s="46"/>
      <c r="R511" s="92">
        <v>88218.5</v>
      </c>
      <c r="S511" s="44">
        <f>R511/O511</f>
        <v>0.99199374792675177</v>
      </c>
      <c r="T511" s="13" t="s">
        <v>21</v>
      </c>
      <c r="U511" s="46" t="s">
        <v>21</v>
      </c>
      <c r="V511" s="152" t="s">
        <v>744</v>
      </c>
    </row>
    <row r="512" spans="2:22" s="2" customFormat="1" ht="45" customHeight="1" x14ac:dyDescent="0.25">
      <c r="B512" s="159" t="s">
        <v>905</v>
      </c>
      <c r="C512" s="240" t="s">
        <v>1372</v>
      </c>
      <c r="D512" s="91" t="s">
        <v>270</v>
      </c>
      <c r="E512" s="276" t="s">
        <v>1125</v>
      </c>
      <c r="F512" s="277"/>
      <c r="G512" s="277"/>
      <c r="H512" s="277"/>
      <c r="I512" s="278"/>
      <c r="J512" s="95" t="s">
        <v>1205</v>
      </c>
      <c r="K512" s="46" t="s">
        <v>91</v>
      </c>
      <c r="L512" s="46" t="s">
        <v>7</v>
      </c>
      <c r="M512" s="15">
        <v>28</v>
      </c>
      <c r="N512" s="46">
        <v>36</v>
      </c>
      <c r="O512" s="46" t="s">
        <v>7</v>
      </c>
      <c r="P512" s="44" t="s">
        <v>7</v>
      </c>
      <c r="Q512" s="92"/>
      <c r="R512" s="46">
        <v>36</v>
      </c>
      <c r="S512" s="44">
        <f>R512/N512</f>
        <v>1</v>
      </c>
      <c r="T512" s="13">
        <v>0.05</v>
      </c>
      <c r="U512" s="92" t="s">
        <v>21</v>
      </c>
      <c r="V512" s="152"/>
    </row>
    <row r="513" spans="2:22" s="2" customFormat="1" ht="60.75" customHeight="1" x14ac:dyDescent="0.25">
      <c r="B513" s="160"/>
      <c r="C513" s="242"/>
      <c r="D513" s="91" t="s">
        <v>8</v>
      </c>
      <c r="E513" s="91">
        <v>828</v>
      </c>
      <c r="F513" s="91" t="s">
        <v>67</v>
      </c>
      <c r="G513" s="91" t="s">
        <v>10</v>
      </c>
      <c r="H513" s="91" t="s">
        <v>218</v>
      </c>
      <c r="I513" s="83" t="s">
        <v>13</v>
      </c>
      <c r="J513" s="95" t="s">
        <v>382</v>
      </c>
      <c r="K513" s="91" t="s">
        <v>6</v>
      </c>
      <c r="L513" s="46" t="s">
        <v>846</v>
      </c>
      <c r="M513" s="92">
        <v>30217.3</v>
      </c>
      <c r="N513" s="92">
        <v>38706.400000000001</v>
      </c>
      <c r="O513" s="92">
        <v>38706.400000000001</v>
      </c>
      <c r="P513" s="44">
        <f>O513/N513</f>
        <v>1</v>
      </c>
      <c r="Q513" s="46"/>
      <c r="R513" s="92">
        <v>38762.5</v>
      </c>
      <c r="S513" s="44">
        <f>R513/O513</f>
        <v>1.0014493727135563</v>
      </c>
      <c r="T513" s="13" t="s">
        <v>21</v>
      </c>
      <c r="U513" s="46" t="s">
        <v>21</v>
      </c>
      <c r="V513" s="152" t="s">
        <v>628</v>
      </c>
    </row>
    <row r="514" spans="2:22" s="2" customFormat="1" ht="45" customHeight="1" x14ac:dyDescent="0.25">
      <c r="B514" s="159" t="s">
        <v>906</v>
      </c>
      <c r="C514" s="240" t="s">
        <v>1373</v>
      </c>
      <c r="D514" s="91" t="s">
        <v>270</v>
      </c>
      <c r="E514" s="276" t="s">
        <v>1126</v>
      </c>
      <c r="F514" s="277"/>
      <c r="G514" s="277"/>
      <c r="H514" s="277"/>
      <c r="I514" s="278"/>
      <c r="J514" s="95" t="s">
        <v>1205</v>
      </c>
      <c r="K514" s="46" t="s">
        <v>91</v>
      </c>
      <c r="L514" s="46" t="s">
        <v>7</v>
      </c>
      <c r="M514" s="15">
        <v>3</v>
      </c>
      <c r="N514" s="46">
        <v>3</v>
      </c>
      <c r="O514" s="46" t="s">
        <v>7</v>
      </c>
      <c r="P514" s="44" t="s">
        <v>7</v>
      </c>
      <c r="Q514" s="92"/>
      <c r="R514" s="46">
        <v>3</v>
      </c>
      <c r="S514" s="44">
        <f>R514/N514</f>
        <v>1</v>
      </c>
      <c r="T514" s="13">
        <v>0.05</v>
      </c>
      <c r="U514" s="92" t="s">
        <v>21</v>
      </c>
      <c r="V514" s="152"/>
    </row>
    <row r="515" spans="2:22" s="2" customFormat="1" ht="61.5" customHeight="1" x14ac:dyDescent="0.25">
      <c r="B515" s="160"/>
      <c r="C515" s="242"/>
      <c r="D515" s="91" t="s">
        <v>8</v>
      </c>
      <c r="E515" s="91">
        <v>828</v>
      </c>
      <c r="F515" s="91" t="s">
        <v>67</v>
      </c>
      <c r="G515" s="91" t="s">
        <v>10</v>
      </c>
      <c r="H515" s="91" t="s">
        <v>218</v>
      </c>
      <c r="I515" s="83" t="s">
        <v>13</v>
      </c>
      <c r="J515" s="95" t="s">
        <v>382</v>
      </c>
      <c r="K515" s="91" t="s">
        <v>6</v>
      </c>
      <c r="L515" s="46" t="s">
        <v>846</v>
      </c>
      <c r="M515" s="92">
        <v>1057.5999999999999</v>
      </c>
      <c r="N515" s="92">
        <v>1057.5999999999999</v>
      </c>
      <c r="O515" s="92">
        <v>1057.5999999999999</v>
      </c>
      <c r="P515" s="44">
        <f>O515/N515</f>
        <v>1</v>
      </c>
      <c r="Q515" s="46"/>
      <c r="R515" s="92">
        <v>1070.7</v>
      </c>
      <c r="S515" s="44">
        <f>R515/O515</f>
        <v>1.0123865355521937</v>
      </c>
      <c r="T515" s="13" t="s">
        <v>21</v>
      </c>
      <c r="U515" s="46" t="s">
        <v>21</v>
      </c>
      <c r="V515" s="152" t="s">
        <v>628</v>
      </c>
    </row>
    <row r="516" spans="2:22" s="2" customFormat="1" ht="43.5" customHeight="1" x14ac:dyDescent="0.25">
      <c r="B516" s="159" t="s">
        <v>907</v>
      </c>
      <c r="C516" s="240" t="s">
        <v>1374</v>
      </c>
      <c r="D516" s="91" t="s">
        <v>270</v>
      </c>
      <c r="E516" s="276" t="s">
        <v>1127</v>
      </c>
      <c r="F516" s="277"/>
      <c r="G516" s="277"/>
      <c r="H516" s="277"/>
      <c r="I516" s="278"/>
      <c r="J516" s="95" t="s">
        <v>1205</v>
      </c>
      <c r="K516" s="46" t="s">
        <v>91</v>
      </c>
      <c r="L516" s="46" t="s">
        <v>7</v>
      </c>
      <c r="M516" s="15">
        <v>40</v>
      </c>
      <c r="N516" s="46">
        <v>27</v>
      </c>
      <c r="O516" s="46" t="s">
        <v>7</v>
      </c>
      <c r="P516" s="44" t="s">
        <v>7</v>
      </c>
      <c r="Q516" s="92"/>
      <c r="R516" s="46">
        <v>27</v>
      </c>
      <c r="S516" s="44">
        <f>R516/N516</f>
        <v>1</v>
      </c>
      <c r="T516" s="13">
        <v>0.05</v>
      </c>
      <c r="U516" s="92" t="s">
        <v>21</v>
      </c>
      <c r="V516" s="152"/>
    </row>
    <row r="517" spans="2:22" s="2" customFormat="1" ht="60" customHeight="1" x14ac:dyDescent="0.25">
      <c r="B517" s="160"/>
      <c r="C517" s="242"/>
      <c r="D517" s="91" t="s">
        <v>8</v>
      </c>
      <c r="E517" s="91">
        <v>828</v>
      </c>
      <c r="F517" s="91" t="s">
        <v>67</v>
      </c>
      <c r="G517" s="91" t="s">
        <v>10</v>
      </c>
      <c r="H517" s="91" t="s">
        <v>218</v>
      </c>
      <c r="I517" s="83" t="s">
        <v>13</v>
      </c>
      <c r="J517" s="95" t="s">
        <v>382</v>
      </c>
      <c r="K517" s="91" t="s">
        <v>6</v>
      </c>
      <c r="L517" s="46" t="s">
        <v>846</v>
      </c>
      <c r="M517" s="92">
        <v>22227.4</v>
      </c>
      <c r="N517" s="92">
        <v>19623.3</v>
      </c>
      <c r="O517" s="92">
        <v>19623.3</v>
      </c>
      <c r="P517" s="44">
        <f>O517/N517</f>
        <v>1</v>
      </c>
      <c r="Q517" s="46"/>
      <c r="R517" s="92">
        <v>18335.7</v>
      </c>
      <c r="S517" s="44">
        <f>R517/O517</f>
        <v>0.93438412499426704</v>
      </c>
      <c r="T517" s="13" t="s">
        <v>21</v>
      </c>
      <c r="U517" s="46" t="s">
        <v>21</v>
      </c>
      <c r="V517" s="152" t="s">
        <v>744</v>
      </c>
    </row>
    <row r="518" spans="2:22" s="2" customFormat="1" ht="37.5" customHeight="1" x14ac:dyDescent="0.25">
      <c r="B518" s="159" t="s">
        <v>908</v>
      </c>
      <c r="C518" s="240" t="s">
        <v>1375</v>
      </c>
      <c r="D518" s="91" t="s">
        <v>270</v>
      </c>
      <c r="E518" s="276" t="s">
        <v>1128</v>
      </c>
      <c r="F518" s="277"/>
      <c r="G518" s="277"/>
      <c r="H518" s="277"/>
      <c r="I518" s="278"/>
      <c r="J518" s="95" t="s">
        <v>1205</v>
      </c>
      <c r="K518" s="46" t="s">
        <v>91</v>
      </c>
      <c r="L518" s="46" t="s">
        <v>7</v>
      </c>
      <c r="M518" s="15">
        <v>33</v>
      </c>
      <c r="N518" s="46">
        <v>12</v>
      </c>
      <c r="O518" s="46" t="s">
        <v>7</v>
      </c>
      <c r="P518" s="44" t="s">
        <v>7</v>
      </c>
      <c r="Q518" s="92"/>
      <c r="R518" s="46">
        <v>15</v>
      </c>
      <c r="S518" s="44">
        <f>R518/N518</f>
        <v>1.25</v>
      </c>
      <c r="T518" s="13">
        <v>0.05</v>
      </c>
      <c r="U518" s="46">
        <f>R518-(N518+(N518*T518))</f>
        <v>2.4000000000000004</v>
      </c>
      <c r="V518" s="152" t="s">
        <v>1277</v>
      </c>
    </row>
    <row r="519" spans="2:22" s="2" customFormat="1" ht="60" customHeight="1" x14ac:dyDescent="0.25">
      <c r="B519" s="160"/>
      <c r="C519" s="242"/>
      <c r="D519" s="91" t="s">
        <v>8</v>
      </c>
      <c r="E519" s="91">
        <v>828</v>
      </c>
      <c r="F519" s="91" t="s">
        <v>67</v>
      </c>
      <c r="G519" s="91" t="s">
        <v>10</v>
      </c>
      <c r="H519" s="91" t="s">
        <v>218</v>
      </c>
      <c r="I519" s="83" t="s">
        <v>13</v>
      </c>
      <c r="J519" s="95" t="s">
        <v>382</v>
      </c>
      <c r="K519" s="91" t="s">
        <v>6</v>
      </c>
      <c r="L519" s="46" t="s">
        <v>846</v>
      </c>
      <c r="M519" s="92">
        <v>25982.799999999999</v>
      </c>
      <c r="N519" s="92">
        <v>15344.3</v>
      </c>
      <c r="O519" s="92">
        <v>15344.3</v>
      </c>
      <c r="P519" s="44">
        <f>O519/N519</f>
        <v>1</v>
      </c>
      <c r="Q519" s="46"/>
      <c r="R519" s="92">
        <v>15062.6</v>
      </c>
      <c r="S519" s="44">
        <f>R519/O519</f>
        <v>0.98164139126581218</v>
      </c>
      <c r="T519" s="13" t="s">
        <v>21</v>
      </c>
      <c r="U519" s="46" t="s">
        <v>21</v>
      </c>
      <c r="V519" s="152" t="s">
        <v>744</v>
      </c>
    </row>
    <row r="520" spans="2:22" s="2" customFormat="1" ht="45.75" customHeight="1" x14ac:dyDescent="0.25">
      <c r="B520" s="159" t="s">
        <v>909</v>
      </c>
      <c r="C520" s="240" t="s">
        <v>1376</v>
      </c>
      <c r="D520" s="91" t="s">
        <v>270</v>
      </c>
      <c r="E520" s="276" t="s">
        <v>1129</v>
      </c>
      <c r="F520" s="277"/>
      <c r="G520" s="277"/>
      <c r="H520" s="277"/>
      <c r="I520" s="278"/>
      <c r="J520" s="95" t="s">
        <v>1205</v>
      </c>
      <c r="K520" s="46" t="s">
        <v>91</v>
      </c>
      <c r="L520" s="46" t="s">
        <v>7</v>
      </c>
      <c r="M520" s="15">
        <v>77</v>
      </c>
      <c r="N520" s="46">
        <v>77</v>
      </c>
      <c r="O520" s="46" t="s">
        <v>7</v>
      </c>
      <c r="P520" s="44" t="s">
        <v>7</v>
      </c>
      <c r="Q520" s="92"/>
      <c r="R520" s="46">
        <v>77</v>
      </c>
      <c r="S520" s="44">
        <f>R520/N520</f>
        <v>1</v>
      </c>
      <c r="T520" s="13">
        <v>0.05</v>
      </c>
      <c r="U520" s="92" t="s">
        <v>21</v>
      </c>
      <c r="V520" s="152"/>
    </row>
    <row r="521" spans="2:22" s="2" customFormat="1" ht="56.25" customHeight="1" x14ac:dyDescent="0.25">
      <c r="B521" s="160"/>
      <c r="C521" s="242"/>
      <c r="D521" s="91" t="s">
        <v>8</v>
      </c>
      <c r="E521" s="91">
        <v>828</v>
      </c>
      <c r="F521" s="91" t="s">
        <v>67</v>
      </c>
      <c r="G521" s="91" t="s">
        <v>10</v>
      </c>
      <c r="H521" s="91" t="s">
        <v>218</v>
      </c>
      <c r="I521" s="83" t="s">
        <v>13</v>
      </c>
      <c r="J521" s="95" t="s">
        <v>382</v>
      </c>
      <c r="K521" s="91" t="s">
        <v>6</v>
      </c>
      <c r="L521" s="46" t="s">
        <v>846</v>
      </c>
      <c r="M521" s="92">
        <v>8773.7000000000007</v>
      </c>
      <c r="N521" s="92">
        <v>8773.7000000000007</v>
      </c>
      <c r="O521" s="92">
        <v>8773.7000000000007</v>
      </c>
      <c r="P521" s="44">
        <f>O521/N521</f>
        <v>1</v>
      </c>
      <c r="Q521" s="46"/>
      <c r="R521" s="92">
        <v>8882.2000000000007</v>
      </c>
      <c r="S521" s="44">
        <f>R521/O521</f>
        <v>1.0123665044394041</v>
      </c>
      <c r="T521" s="13" t="s">
        <v>21</v>
      </c>
      <c r="U521" s="46" t="s">
        <v>21</v>
      </c>
      <c r="V521" s="152" t="s">
        <v>628</v>
      </c>
    </row>
    <row r="522" spans="2:22" s="2" customFormat="1" ht="43.5" customHeight="1" x14ac:dyDescent="0.25">
      <c r="B522" s="159" t="s">
        <v>910</v>
      </c>
      <c r="C522" s="240" t="s">
        <v>1377</v>
      </c>
      <c r="D522" s="91" t="s">
        <v>270</v>
      </c>
      <c r="E522" s="276" t="s">
        <v>1130</v>
      </c>
      <c r="F522" s="277"/>
      <c r="G522" s="277"/>
      <c r="H522" s="277"/>
      <c r="I522" s="278"/>
      <c r="J522" s="95" t="s">
        <v>1205</v>
      </c>
      <c r="K522" s="46" t="s">
        <v>91</v>
      </c>
      <c r="L522" s="46" t="s">
        <v>7</v>
      </c>
      <c r="M522" s="15">
        <v>11</v>
      </c>
      <c r="N522" s="46">
        <v>15</v>
      </c>
      <c r="O522" s="46" t="s">
        <v>7</v>
      </c>
      <c r="P522" s="44" t="s">
        <v>7</v>
      </c>
      <c r="Q522" s="92"/>
      <c r="R522" s="46">
        <v>15</v>
      </c>
      <c r="S522" s="44">
        <f>R522/N522</f>
        <v>1</v>
      </c>
      <c r="T522" s="13">
        <v>0.05</v>
      </c>
      <c r="U522" s="92" t="s">
        <v>21</v>
      </c>
      <c r="V522" s="152"/>
    </row>
    <row r="523" spans="2:22" s="2" customFormat="1" ht="23.25" customHeight="1" x14ac:dyDescent="0.25">
      <c r="B523" s="160"/>
      <c r="C523" s="242"/>
      <c r="D523" s="91" t="s">
        <v>8</v>
      </c>
      <c r="E523" s="91">
        <v>828</v>
      </c>
      <c r="F523" s="83" t="s">
        <v>67</v>
      </c>
      <c r="G523" s="83" t="s">
        <v>10</v>
      </c>
      <c r="H523" s="83" t="s">
        <v>218</v>
      </c>
      <c r="I523" s="83" t="s">
        <v>13</v>
      </c>
      <c r="J523" s="95" t="s">
        <v>382</v>
      </c>
      <c r="K523" s="46" t="s">
        <v>6</v>
      </c>
      <c r="L523" s="46" t="s">
        <v>846</v>
      </c>
      <c r="M523" s="45">
        <v>1963.2</v>
      </c>
      <c r="N523" s="92">
        <v>2677</v>
      </c>
      <c r="O523" s="92">
        <v>2677</v>
      </c>
      <c r="P523" s="44">
        <f>O523/N523</f>
        <v>1</v>
      </c>
      <c r="Q523" s="92"/>
      <c r="R523" s="92">
        <v>2710.1</v>
      </c>
      <c r="S523" s="44">
        <f>R523/O523</f>
        <v>1.0123645872245051</v>
      </c>
      <c r="T523" s="92" t="s">
        <v>21</v>
      </c>
      <c r="U523" s="92" t="s">
        <v>21</v>
      </c>
      <c r="V523" s="152" t="s">
        <v>628</v>
      </c>
    </row>
    <row r="524" spans="2:22" ht="48" customHeight="1" x14ac:dyDescent="0.25">
      <c r="B524" s="159" t="s">
        <v>911</v>
      </c>
      <c r="C524" s="166" t="s">
        <v>1378</v>
      </c>
      <c r="D524" s="91" t="s">
        <v>270</v>
      </c>
      <c r="E524" s="276" t="s">
        <v>1131</v>
      </c>
      <c r="F524" s="277"/>
      <c r="G524" s="277"/>
      <c r="H524" s="277"/>
      <c r="I524" s="278"/>
      <c r="J524" s="95" t="s">
        <v>1205</v>
      </c>
      <c r="K524" s="91" t="s">
        <v>91</v>
      </c>
      <c r="L524" s="46" t="s">
        <v>7</v>
      </c>
      <c r="M524" s="46">
        <v>270</v>
      </c>
      <c r="N524" s="46">
        <v>270</v>
      </c>
      <c r="O524" s="46" t="s">
        <v>7</v>
      </c>
      <c r="P524" s="44" t="s">
        <v>7</v>
      </c>
      <c r="Q524" s="46"/>
      <c r="R524" s="46">
        <v>270</v>
      </c>
      <c r="S524" s="44">
        <f>R524/N524</f>
        <v>1</v>
      </c>
      <c r="T524" s="13">
        <v>0.05</v>
      </c>
      <c r="U524" s="46" t="s">
        <v>21</v>
      </c>
      <c r="V524" s="152"/>
    </row>
    <row r="525" spans="2:22" ht="32.25" customHeight="1" x14ac:dyDescent="0.25">
      <c r="B525" s="169"/>
      <c r="C525" s="167"/>
      <c r="D525" s="91" t="s">
        <v>8</v>
      </c>
      <c r="E525" s="91">
        <v>828</v>
      </c>
      <c r="F525" s="83" t="s">
        <v>67</v>
      </c>
      <c r="G525" s="83" t="s">
        <v>10</v>
      </c>
      <c r="H525" s="83" t="s">
        <v>218</v>
      </c>
      <c r="I525" s="83" t="s">
        <v>13</v>
      </c>
      <c r="J525" s="95" t="s">
        <v>382</v>
      </c>
      <c r="K525" s="46" t="s">
        <v>6</v>
      </c>
      <c r="L525" s="295" t="s">
        <v>846</v>
      </c>
      <c r="M525" s="176">
        <v>50610.8</v>
      </c>
      <c r="N525" s="170">
        <v>50610.8</v>
      </c>
      <c r="O525" s="170">
        <v>50610.8</v>
      </c>
      <c r="P525" s="172">
        <f>O525/N525</f>
        <v>1</v>
      </c>
      <c r="Q525" s="170"/>
      <c r="R525" s="170">
        <v>50184.7</v>
      </c>
      <c r="S525" s="172">
        <f>R525/O525</f>
        <v>0.9915808483564772</v>
      </c>
      <c r="T525" s="170" t="s">
        <v>21</v>
      </c>
      <c r="U525" s="170" t="s">
        <v>21</v>
      </c>
      <c r="V525" s="166" t="s">
        <v>744</v>
      </c>
    </row>
    <row r="526" spans="2:22" ht="32.25" customHeight="1" x14ac:dyDescent="0.25">
      <c r="B526" s="160"/>
      <c r="C526" s="168"/>
      <c r="D526" s="91" t="s">
        <v>8</v>
      </c>
      <c r="E526" s="74">
        <v>828</v>
      </c>
      <c r="F526" s="79" t="s">
        <v>67</v>
      </c>
      <c r="G526" s="79" t="s">
        <v>10</v>
      </c>
      <c r="H526" s="79" t="s">
        <v>219</v>
      </c>
      <c r="I526" s="80" t="s">
        <v>13</v>
      </c>
      <c r="J526" s="95" t="s">
        <v>382</v>
      </c>
      <c r="K526" s="46" t="s">
        <v>6</v>
      </c>
      <c r="L526" s="296"/>
      <c r="M526" s="177"/>
      <c r="N526" s="171"/>
      <c r="O526" s="171"/>
      <c r="P526" s="173"/>
      <c r="Q526" s="171"/>
      <c r="R526" s="171"/>
      <c r="S526" s="173"/>
      <c r="T526" s="171"/>
      <c r="U526" s="171"/>
      <c r="V526" s="168"/>
    </row>
    <row r="527" spans="2:22" s="2" customFormat="1" ht="44.25" customHeight="1" x14ac:dyDescent="0.25">
      <c r="B527" s="159" t="s">
        <v>925</v>
      </c>
      <c r="C527" s="240" t="s">
        <v>1379</v>
      </c>
      <c r="D527" s="91" t="s">
        <v>270</v>
      </c>
      <c r="E527" s="309" t="s">
        <v>1132</v>
      </c>
      <c r="F527" s="310"/>
      <c r="G527" s="310"/>
      <c r="H527" s="310"/>
      <c r="I527" s="311"/>
      <c r="J527" s="95" t="s">
        <v>1205</v>
      </c>
      <c r="K527" s="91" t="s">
        <v>91</v>
      </c>
      <c r="L527" s="46" t="s">
        <v>7</v>
      </c>
      <c r="M527" s="46">
        <v>45</v>
      </c>
      <c r="N527" s="46">
        <v>45</v>
      </c>
      <c r="O527" s="46" t="s">
        <v>7</v>
      </c>
      <c r="P527" s="44" t="s">
        <v>7</v>
      </c>
      <c r="Q527" s="46"/>
      <c r="R527" s="46">
        <v>45</v>
      </c>
      <c r="S527" s="44">
        <f>R527/N527</f>
        <v>1</v>
      </c>
      <c r="T527" s="13">
        <v>0.05</v>
      </c>
      <c r="U527" s="46" t="s">
        <v>21</v>
      </c>
      <c r="V527" s="152"/>
    </row>
    <row r="528" spans="2:22" s="2" customFormat="1" ht="60.75" customHeight="1" x14ac:dyDescent="0.25">
      <c r="B528" s="160"/>
      <c r="C528" s="242"/>
      <c r="D528" s="91" t="s">
        <v>8</v>
      </c>
      <c r="E528" s="91">
        <v>828</v>
      </c>
      <c r="F528" s="83" t="s">
        <v>67</v>
      </c>
      <c r="G528" s="83" t="s">
        <v>10</v>
      </c>
      <c r="H528" s="83" t="s">
        <v>218</v>
      </c>
      <c r="I528" s="83" t="s">
        <v>13</v>
      </c>
      <c r="J528" s="95" t="s">
        <v>382</v>
      </c>
      <c r="K528" s="46" t="s">
        <v>6</v>
      </c>
      <c r="L528" s="46" t="s">
        <v>846</v>
      </c>
      <c r="M528" s="45">
        <v>9952.9</v>
      </c>
      <c r="N528" s="92">
        <v>9952.9</v>
      </c>
      <c r="O528" s="92">
        <v>9952.9</v>
      </c>
      <c r="P528" s="44">
        <f>O528/N528</f>
        <v>1</v>
      </c>
      <c r="Q528" s="92"/>
      <c r="R528" s="92">
        <v>8471</v>
      </c>
      <c r="S528" s="44">
        <f>R528/O528</f>
        <v>0.85110872208100152</v>
      </c>
      <c r="T528" s="92" t="s">
        <v>21</v>
      </c>
      <c r="U528" s="92" t="s">
        <v>21</v>
      </c>
      <c r="V528" s="152" t="s">
        <v>744</v>
      </c>
    </row>
    <row r="529" spans="2:22" s="2" customFormat="1" ht="39.75" customHeight="1" x14ac:dyDescent="0.25">
      <c r="B529" s="159" t="s">
        <v>926</v>
      </c>
      <c r="C529" s="240" t="s">
        <v>1380</v>
      </c>
      <c r="D529" s="91" t="s">
        <v>270</v>
      </c>
      <c r="E529" s="276" t="s">
        <v>1133</v>
      </c>
      <c r="F529" s="277"/>
      <c r="G529" s="277"/>
      <c r="H529" s="277"/>
      <c r="I529" s="278"/>
      <c r="J529" s="95" t="s">
        <v>1205</v>
      </c>
      <c r="K529" s="46" t="s">
        <v>91</v>
      </c>
      <c r="L529" s="46" t="s">
        <v>7</v>
      </c>
      <c r="M529" s="15">
        <v>30</v>
      </c>
      <c r="N529" s="46">
        <v>30</v>
      </c>
      <c r="O529" s="46" t="s">
        <v>7</v>
      </c>
      <c r="P529" s="44" t="s">
        <v>7</v>
      </c>
      <c r="Q529" s="92"/>
      <c r="R529" s="46">
        <v>30</v>
      </c>
      <c r="S529" s="44">
        <f>R529/N529</f>
        <v>1</v>
      </c>
      <c r="T529" s="13">
        <v>0.05</v>
      </c>
      <c r="U529" s="92" t="s">
        <v>21</v>
      </c>
      <c r="V529" s="152"/>
    </row>
    <row r="530" spans="2:22" s="2" customFormat="1" ht="34.5" customHeight="1" x14ac:dyDescent="0.25">
      <c r="B530" s="169"/>
      <c r="C530" s="241"/>
      <c r="D530" s="91" t="s">
        <v>8</v>
      </c>
      <c r="E530" s="91">
        <v>828</v>
      </c>
      <c r="F530" s="91" t="s">
        <v>67</v>
      </c>
      <c r="G530" s="91" t="s">
        <v>10</v>
      </c>
      <c r="H530" s="91" t="s">
        <v>218</v>
      </c>
      <c r="I530" s="83" t="s">
        <v>13</v>
      </c>
      <c r="J530" s="95" t="s">
        <v>382</v>
      </c>
      <c r="K530" s="91" t="s">
        <v>6</v>
      </c>
      <c r="L530" s="295" t="s">
        <v>846</v>
      </c>
      <c r="M530" s="170">
        <v>3133.6</v>
      </c>
      <c r="N530" s="170">
        <v>3133.6</v>
      </c>
      <c r="O530" s="170">
        <v>3133.6</v>
      </c>
      <c r="P530" s="172">
        <f>O530/N530</f>
        <v>1</v>
      </c>
      <c r="Q530" s="295"/>
      <c r="R530" s="170">
        <v>3072.8</v>
      </c>
      <c r="S530" s="172">
        <f>R530/O530</f>
        <v>0.9805973959663008</v>
      </c>
      <c r="T530" s="291" t="s">
        <v>21</v>
      </c>
      <c r="U530" s="295" t="s">
        <v>21</v>
      </c>
      <c r="V530" s="166" t="s">
        <v>744</v>
      </c>
    </row>
    <row r="531" spans="2:22" s="2" customFormat="1" ht="31.5" customHeight="1" x14ac:dyDescent="0.25">
      <c r="B531" s="160"/>
      <c r="C531" s="242"/>
      <c r="D531" s="91" t="s">
        <v>8</v>
      </c>
      <c r="E531" s="74">
        <v>828</v>
      </c>
      <c r="F531" s="75" t="s">
        <v>67</v>
      </c>
      <c r="G531" s="75" t="s">
        <v>10</v>
      </c>
      <c r="H531" s="75" t="s">
        <v>219</v>
      </c>
      <c r="I531" s="80" t="s">
        <v>13</v>
      </c>
      <c r="J531" s="95" t="s">
        <v>382</v>
      </c>
      <c r="K531" s="91" t="s">
        <v>6</v>
      </c>
      <c r="L531" s="296"/>
      <c r="M531" s="171"/>
      <c r="N531" s="171"/>
      <c r="O531" s="171"/>
      <c r="P531" s="173"/>
      <c r="Q531" s="296"/>
      <c r="R531" s="171"/>
      <c r="S531" s="173"/>
      <c r="T531" s="292"/>
      <c r="U531" s="296"/>
      <c r="V531" s="168"/>
    </row>
    <row r="532" spans="2:22" s="2" customFormat="1" ht="42" customHeight="1" x14ac:dyDescent="0.25">
      <c r="B532" s="159" t="s">
        <v>927</v>
      </c>
      <c r="C532" s="240" t="s">
        <v>1381</v>
      </c>
      <c r="D532" s="91" t="s">
        <v>270</v>
      </c>
      <c r="E532" s="276" t="s">
        <v>1134</v>
      </c>
      <c r="F532" s="277"/>
      <c r="G532" s="277"/>
      <c r="H532" s="277"/>
      <c r="I532" s="278"/>
      <c r="J532" s="95" t="s">
        <v>1205</v>
      </c>
      <c r="K532" s="46" t="s">
        <v>91</v>
      </c>
      <c r="L532" s="46" t="s">
        <v>7</v>
      </c>
      <c r="M532" s="15">
        <v>1750</v>
      </c>
      <c r="N532" s="46">
        <v>1765</v>
      </c>
      <c r="O532" s="46" t="s">
        <v>7</v>
      </c>
      <c r="P532" s="44" t="s">
        <v>7</v>
      </c>
      <c r="Q532" s="92"/>
      <c r="R532" s="46">
        <v>1768</v>
      </c>
      <c r="S532" s="44">
        <f>R532/N532</f>
        <v>1.001699716713881</v>
      </c>
      <c r="T532" s="13">
        <v>0.05</v>
      </c>
      <c r="U532" s="92" t="s">
        <v>21</v>
      </c>
      <c r="V532" s="152"/>
    </row>
    <row r="533" spans="2:22" s="2" customFormat="1" ht="62.25" customHeight="1" x14ac:dyDescent="0.25">
      <c r="B533" s="160"/>
      <c r="C533" s="242"/>
      <c r="D533" s="91" t="s">
        <v>8</v>
      </c>
      <c r="E533" s="91">
        <v>828</v>
      </c>
      <c r="F533" s="91" t="s">
        <v>67</v>
      </c>
      <c r="G533" s="91" t="s">
        <v>10</v>
      </c>
      <c r="H533" s="91" t="s">
        <v>218</v>
      </c>
      <c r="I533" s="83" t="s">
        <v>13</v>
      </c>
      <c r="J533" s="95" t="s">
        <v>382</v>
      </c>
      <c r="K533" s="91" t="s">
        <v>6</v>
      </c>
      <c r="L533" s="46" t="s">
        <v>846</v>
      </c>
      <c r="M533" s="92">
        <v>310699.5</v>
      </c>
      <c r="N533" s="92">
        <v>355551.4</v>
      </c>
      <c r="O533" s="92">
        <v>355551.4</v>
      </c>
      <c r="P533" s="44">
        <f>O533/N533</f>
        <v>1</v>
      </c>
      <c r="Q533" s="46"/>
      <c r="R533" s="92">
        <v>339644.4</v>
      </c>
      <c r="S533" s="44">
        <f>R533/O533</f>
        <v>0.95526103961340048</v>
      </c>
      <c r="T533" s="13" t="s">
        <v>21</v>
      </c>
      <c r="U533" s="46" t="s">
        <v>21</v>
      </c>
      <c r="V533" s="152" t="s">
        <v>744</v>
      </c>
    </row>
    <row r="534" spans="2:22" s="2" customFormat="1" ht="42.75" customHeight="1" x14ac:dyDescent="0.25">
      <c r="B534" s="159" t="s">
        <v>928</v>
      </c>
      <c r="C534" s="240" t="s">
        <v>1382</v>
      </c>
      <c r="D534" s="91" t="s">
        <v>270</v>
      </c>
      <c r="E534" s="276" t="s">
        <v>1135</v>
      </c>
      <c r="F534" s="277"/>
      <c r="G534" s="277"/>
      <c r="H534" s="277"/>
      <c r="I534" s="278"/>
      <c r="J534" s="95" t="s">
        <v>1205</v>
      </c>
      <c r="K534" s="46" t="s">
        <v>91</v>
      </c>
      <c r="L534" s="46" t="s">
        <v>7</v>
      </c>
      <c r="M534" s="15">
        <v>10</v>
      </c>
      <c r="N534" s="46">
        <v>10</v>
      </c>
      <c r="O534" s="46" t="s">
        <v>7</v>
      </c>
      <c r="P534" s="44" t="s">
        <v>7</v>
      </c>
      <c r="Q534" s="92"/>
      <c r="R534" s="46">
        <v>10</v>
      </c>
      <c r="S534" s="44">
        <f>R534/N534</f>
        <v>1</v>
      </c>
      <c r="T534" s="13">
        <v>0.05</v>
      </c>
      <c r="U534" s="92" t="s">
        <v>21</v>
      </c>
      <c r="V534" s="152"/>
    </row>
    <row r="535" spans="2:22" s="2" customFormat="1" ht="58.5" customHeight="1" x14ac:dyDescent="0.25">
      <c r="B535" s="160"/>
      <c r="C535" s="242"/>
      <c r="D535" s="91" t="s">
        <v>8</v>
      </c>
      <c r="E535" s="91">
        <v>828</v>
      </c>
      <c r="F535" s="83" t="s">
        <v>67</v>
      </c>
      <c r="G535" s="83" t="s">
        <v>10</v>
      </c>
      <c r="H535" s="83" t="s">
        <v>218</v>
      </c>
      <c r="I535" s="83" t="s">
        <v>13</v>
      </c>
      <c r="J535" s="95" t="s">
        <v>382</v>
      </c>
      <c r="K535" s="46" t="s">
        <v>6</v>
      </c>
      <c r="L535" s="46" t="s">
        <v>846</v>
      </c>
      <c r="M535" s="45">
        <v>2878.8</v>
      </c>
      <c r="N535" s="92">
        <v>2878.8</v>
      </c>
      <c r="O535" s="92">
        <v>2878.8</v>
      </c>
      <c r="P535" s="44">
        <f>O535/N535</f>
        <v>1</v>
      </c>
      <c r="Q535" s="92"/>
      <c r="R535" s="92">
        <v>2795</v>
      </c>
      <c r="S535" s="44">
        <f>R535/O535</f>
        <v>0.97089064888147836</v>
      </c>
      <c r="T535" s="92" t="s">
        <v>21</v>
      </c>
      <c r="U535" s="92" t="s">
        <v>21</v>
      </c>
      <c r="V535" s="152" t="s">
        <v>744</v>
      </c>
    </row>
    <row r="536" spans="2:22" s="2" customFormat="1" ht="56.25" customHeight="1" x14ac:dyDescent="0.25">
      <c r="B536" s="159" t="s">
        <v>929</v>
      </c>
      <c r="C536" s="240" t="s">
        <v>1383</v>
      </c>
      <c r="D536" s="91" t="s">
        <v>270</v>
      </c>
      <c r="E536" s="276" t="s">
        <v>1136</v>
      </c>
      <c r="F536" s="277"/>
      <c r="G536" s="277"/>
      <c r="H536" s="277"/>
      <c r="I536" s="278"/>
      <c r="J536" s="95" t="s">
        <v>1205</v>
      </c>
      <c r="K536" s="91" t="s">
        <v>91</v>
      </c>
      <c r="L536" s="46" t="s">
        <v>7</v>
      </c>
      <c r="M536" s="46">
        <v>180</v>
      </c>
      <c r="N536" s="46">
        <v>165</v>
      </c>
      <c r="O536" s="46" t="s">
        <v>7</v>
      </c>
      <c r="P536" s="44" t="s">
        <v>7</v>
      </c>
      <c r="Q536" s="46"/>
      <c r="R536" s="46">
        <v>169</v>
      </c>
      <c r="S536" s="44">
        <f>R536/N536</f>
        <v>1.0242424242424242</v>
      </c>
      <c r="T536" s="13">
        <v>0.05</v>
      </c>
      <c r="U536" s="46" t="s">
        <v>21</v>
      </c>
      <c r="V536" s="152"/>
    </row>
    <row r="537" spans="2:22" s="2" customFormat="1" ht="57.75" customHeight="1" x14ac:dyDescent="0.25">
      <c r="B537" s="160"/>
      <c r="C537" s="242"/>
      <c r="D537" s="91" t="s">
        <v>8</v>
      </c>
      <c r="E537" s="91">
        <v>828</v>
      </c>
      <c r="F537" s="83" t="s">
        <v>67</v>
      </c>
      <c r="G537" s="83" t="s">
        <v>10</v>
      </c>
      <c r="H537" s="83" t="s">
        <v>218</v>
      </c>
      <c r="I537" s="83" t="s">
        <v>13</v>
      </c>
      <c r="J537" s="95" t="s">
        <v>382</v>
      </c>
      <c r="K537" s="46" t="s">
        <v>6</v>
      </c>
      <c r="L537" s="46" t="s">
        <v>846</v>
      </c>
      <c r="M537" s="45">
        <v>45283.8</v>
      </c>
      <c r="N537" s="92">
        <v>47556.4</v>
      </c>
      <c r="O537" s="92">
        <v>47556.4</v>
      </c>
      <c r="P537" s="44">
        <f>O537/N537</f>
        <v>1</v>
      </c>
      <c r="Q537" s="92"/>
      <c r="R537" s="92">
        <v>46283.1</v>
      </c>
      <c r="S537" s="44">
        <f>R537/O537</f>
        <v>0.97322547543548288</v>
      </c>
      <c r="T537" s="92" t="s">
        <v>21</v>
      </c>
      <c r="U537" s="92" t="s">
        <v>21</v>
      </c>
      <c r="V537" s="152" t="s">
        <v>744</v>
      </c>
    </row>
    <row r="538" spans="2:22" s="2" customFormat="1" ht="56.25" customHeight="1" x14ac:dyDescent="0.25">
      <c r="B538" s="159" t="s">
        <v>930</v>
      </c>
      <c r="C538" s="240" t="s">
        <v>1384</v>
      </c>
      <c r="D538" s="91" t="s">
        <v>270</v>
      </c>
      <c r="E538" s="276" t="s">
        <v>1137</v>
      </c>
      <c r="F538" s="277"/>
      <c r="G538" s="277"/>
      <c r="H538" s="277"/>
      <c r="I538" s="278"/>
      <c r="J538" s="95" t="s">
        <v>1205</v>
      </c>
      <c r="K538" s="91" t="s">
        <v>91</v>
      </c>
      <c r="L538" s="46" t="s">
        <v>7</v>
      </c>
      <c r="M538" s="46">
        <v>95</v>
      </c>
      <c r="N538" s="46">
        <v>111</v>
      </c>
      <c r="O538" s="46" t="s">
        <v>7</v>
      </c>
      <c r="P538" s="44" t="s">
        <v>7</v>
      </c>
      <c r="Q538" s="46"/>
      <c r="R538" s="46">
        <v>111</v>
      </c>
      <c r="S538" s="44">
        <f>R538/N538</f>
        <v>1</v>
      </c>
      <c r="T538" s="13">
        <v>0.05</v>
      </c>
      <c r="U538" s="46" t="s">
        <v>21</v>
      </c>
      <c r="V538" s="152"/>
    </row>
    <row r="539" spans="2:22" s="2" customFormat="1" ht="57.75" customHeight="1" x14ac:dyDescent="0.25">
      <c r="B539" s="160"/>
      <c r="C539" s="242"/>
      <c r="D539" s="91" t="s">
        <v>8</v>
      </c>
      <c r="E539" s="91">
        <v>828</v>
      </c>
      <c r="F539" s="83" t="s">
        <v>67</v>
      </c>
      <c r="G539" s="83" t="s">
        <v>10</v>
      </c>
      <c r="H539" s="83" t="s">
        <v>218</v>
      </c>
      <c r="I539" s="83" t="s">
        <v>13</v>
      </c>
      <c r="J539" s="95" t="s">
        <v>382</v>
      </c>
      <c r="K539" s="46" t="s">
        <v>6</v>
      </c>
      <c r="L539" s="46" t="s">
        <v>846</v>
      </c>
      <c r="M539" s="45">
        <v>17868.3</v>
      </c>
      <c r="N539" s="92">
        <v>20662.2</v>
      </c>
      <c r="O539" s="92">
        <v>20662.2</v>
      </c>
      <c r="P539" s="44">
        <f>O539/N539</f>
        <v>1</v>
      </c>
      <c r="Q539" s="92"/>
      <c r="R539" s="92">
        <v>20597</v>
      </c>
      <c r="S539" s="44">
        <f>R539/O539</f>
        <v>0.99684447929068543</v>
      </c>
      <c r="T539" s="92" t="s">
        <v>21</v>
      </c>
      <c r="U539" s="92" t="s">
        <v>21</v>
      </c>
      <c r="V539" s="152" t="s">
        <v>744</v>
      </c>
    </row>
    <row r="540" spans="2:22" s="2" customFormat="1" ht="42" customHeight="1" x14ac:dyDescent="0.25">
      <c r="B540" s="159" t="s">
        <v>931</v>
      </c>
      <c r="C540" s="166" t="s">
        <v>1385</v>
      </c>
      <c r="D540" s="91" t="s">
        <v>270</v>
      </c>
      <c r="E540" s="276" t="s">
        <v>1138</v>
      </c>
      <c r="F540" s="277"/>
      <c r="G540" s="277"/>
      <c r="H540" s="277"/>
      <c r="I540" s="278"/>
      <c r="J540" s="95" t="s">
        <v>1205</v>
      </c>
      <c r="K540" s="46" t="s">
        <v>91</v>
      </c>
      <c r="L540" s="46" t="s">
        <v>7</v>
      </c>
      <c r="M540" s="15">
        <v>50</v>
      </c>
      <c r="N540" s="46">
        <v>76</v>
      </c>
      <c r="O540" s="46" t="s">
        <v>7</v>
      </c>
      <c r="P540" s="44" t="s">
        <v>7</v>
      </c>
      <c r="Q540" s="92"/>
      <c r="R540" s="46">
        <v>76</v>
      </c>
      <c r="S540" s="44">
        <f>R540/N540</f>
        <v>1</v>
      </c>
      <c r="T540" s="13">
        <v>0.05</v>
      </c>
      <c r="U540" s="92" t="s">
        <v>21</v>
      </c>
      <c r="V540" s="152"/>
    </row>
    <row r="541" spans="2:22" s="2" customFormat="1" ht="34.5" customHeight="1" x14ac:dyDescent="0.25">
      <c r="B541" s="169"/>
      <c r="C541" s="167"/>
      <c r="D541" s="91" t="s">
        <v>8</v>
      </c>
      <c r="E541" s="91">
        <v>828</v>
      </c>
      <c r="F541" s="91" t="s">
        <v>67</v>
      </c>
      <c r="G541" s="91" t="s">
        <v>10</v>
      </c>
      <c r="H541" s="91" t="s">
        <v>218</v>
      </c>
      <c r="I541" s="83" t="s">
        <v>13</v>
      </c>
      <c r="J541" s="95" t="s">
        <v>382</v>
      </c>
      <c r="K541" s="91" t="s">
        <v>6</v>
      </c>
      <c r="L541" s="295" t="s">
        <v>846</v>
      </c>
      <c r="M541" s="170">
        <v>13770.2</v>
      </c>
      <c r="N541" s="170">
        <v>19670.3</v>
      </c>
      <c r="O541" s="170">
        <v>19670.3</v>
      </c>
      <c r="P541" s="172">
        <f>O541/N541</f>
        <v>1</v>
      </c>
      <c r="Q541" s="295"/>
      <c r="R541" s="170">
        <v>19122.099999999999</v>
      </c>
      <c r="S541" s="172">
        <f>R541/O541</f>
        <v>0.97213057248745571</v>
      </c>
      <c r="T541" s="291" t="s">
        <v>21</v>
      </c>
      <c r="U541" s="178" t="s">
        <v>21</v>
      </c>
      <c r="V541" s="166" t="s">
        <v>744</v>
      </c>
    </row>
    <row r="542" spans="2:22" s="2" customFormat="1" ht="30.75" customHeight="1" x14ac:dyDescent="0.25">
      <c r="B542" s="160"/>
      <c r="C542" s="168"/>
      <c r="D542" s="91" t="s">
        <v>8</v>
      </c>
      <c r="E542" s="74">
        <v>828</v>
      </c>
      <c r="F542" s="75" t="s">
        <v>67</v>
      </c>
      <c r="G542" s="75" t="s">
        <v>10</v>
      </c>
      <c r="H542" s="75" t="s">
        <v>219</v>
      </c>
      <c r="I542" s="80" t="s">
        <v>13</v>
      </c>
      <c r="J542" s="95" t="s">
        <v>382</v>
      </c>
      <c r="K542" s="91" t="s">
        <v>6</v>
      </c>
      <c r="L542" s="296"/>
      <c r="M542" s="171"/>
      <c r="N542" s="171"/>
      <c r="O542" s="171"/>
      <c r="P542" s="173"/>
      <c r="Q542" s="296"/>
      <c r="R542" s="171"/>
      <c r="S542" s="173"/>
      <c r="T542" s="292"/>
      <c r="U542" s="179"/>
      <c r="V542" s="168"/>
    </row>
    <row r="543" spans="2:22" s="2" customFormat="1" ht="46.5" customHeight="1" x14ac:dyDescent="0.25">
      <c r="B543" s="159" t="s">
        <v>932</v>
      </c>
      <c r="C543" s="166" t="s">
        <v>1386</v>
      </c>
      <c r="D543" s="91" t="s">
        <v>270</v>
      </c>
      <c r="E543" s="276" t="s">
        <v>1139</v>
      </c>
      <c r="F543" s="277"/>
      <c r="G543" s="277"/>
      <c r="H543" s="277"/>
      <c r="I543" s="278"/>
      <c r="J543" s="95" t="s">
        <v>1205</v>
      </c>
      <c r="K543" s="46" t="s">
        <v>91</v>
      </c>
      <c r="L543" s="46" t="s">
        <v>7</v>
      </c>
      <c r="M543" s="15">
        <v>73</v>
      </c>
      <c r="N543" s="46">
        <v>73</v>
      </c>
      <c r="O543" s="46" t="s">
        <v>7</v>
      </c>
      <c r="P543" s="44" t="s">
        <v>7</v>
      </c>
      <c r="Q543" s="92"/>
      <c r="R543" s="46">
        <v>78</v>
      </c>
      <c r="S543" s="44">
        <f>R543/N543</f>
        <v>1.0684931506849316</v>
      </c>
      <c r="T543" s="13">
        <v>0.05</v>
      </c>
      <c r="U543" s="46">
        <f>R543-(N543+(N543*T543))</f>
        <v>1.3499999999999943</v>
      </c>
      <c r="V543" s="152" t="s">
        <v>1277</v>
      </c>
    </row>
    <row r="544" spans="2:22" s="2" customFormat="1" ht="33" customHeight="1" x14ac:dyDescent="0.25">
      <c r="B544" s="169"/>
      <c r="C544" s="167"/>
      <c r="D544" s="91" t="s">
        <v>8</v>
      </c>
      <c r="E544" s="91">
        <v>828</v>
      </c>
      <c r="F544" s="91" t="s">
        <v>67</v>
      </c>
      <c r="G544" s="91" t="s">
        <v>10</v>
      </c>
      <c r="H544" s="91" t="s">
        <v>218</v>
      </c>
      <c r="I544" s="83" t="s">
        <v>13</v>
      </c>
      <c r="J544" s="95" t="s">
        <v>382</v>
      </c>
      <c r="K544" s="91" t="s">
        <v>6</v>
      </c>
      <c r="L544" s="295" t="s">
        <v>846</v>
      </c>
      <c r="M544" s="170">
        <v>5497.3</v>
      </c>
      <c r="N544" s="170">
        <v>5613</v>
      </c>
      <c r="O544" s="170">
        <v>5613</v>
      </c>
      <c r="P544" s="172">
        <f>O544/N544</f>
        <v>1</v>
      </c>
      <c r="Q544" s="295"/>
      <c r="R544" s="170">
        <v>5534.2</v>
      </c>
      <c r="S544" s="172">
        <f>R544/O544</f>
        <v>0.98596116158916802</v>
      </c>
      <c r="T544" s="262" t="s">
        <v>21</v>
      </c>
      <c r="U544" s="180" t="s">
        <v>21</v>
      </c>
      <c r="V544" s="166" t="s">
        <v>744</v>
      </c>
    </row>
    <row r="545" spans="2:22" s="2" customFormat="1" ht="30" customHeight="1" x14ac:dyDescent="0.25">
      <c r="B545" s="160"/>
      <c r="C545" s="168"/>
      <c r="D545" s="91" t="s">
        <v>8</v>
      </c>
      <c r="E545" s="74">
        <v>828</v>
      </c>
      <c r="F545" s="75" t="s">
        <v>67</v>
      </c>
      <c r="G545" s="75" t="s">
        <v>10</v>
      </c>
      <c r="H545" s="75" t="s">
        <v>219</v>
      </c>
      <c r="I545" s="80" t="s">
        <v>13</v>
      </c>
      <c r="J545" s="95" t="s">
        <v>382</v>
      </c>
      <c r="K545" s="91" t="s">
        <v>6</v>
      </c>
      <c r="L545" s="296"/>
      <c r="M545" s="171"/>
      <c r="N545" s="171"/>
      <c r="O545" s="171"/>
      <c r="P545" s="173"/>
      <c r="Q545" s="296"/>
      <c r="R545" s="171"/>
      <c r="S545" s="173"/>
      <c r="T545" s="264"/>
      <c r="U545" s="181"/>
      <c r="V545" s="168"/>
    </row>
    <row r="546" spans="2:22" s="2" customFormat="1" ht="46.5" customHeight="1" x14ac:dyDescent="0.25">
      <c r="B546" s="159" t="s">
        <v>933</v>
      </c>
      <c r="C546" s="166" t="s">
        <v>1387</v>
      </c>
      <c r="D546" s="91" t="s">
        <v>270</v>
      </c>
      <c r="E546" s="276" t="s">
        <v>1140</v>
      </c>
      <c r="F546" s="277"/>
      <c r="G546" s="277"/>
      <c r="H546" s="277"/>
      <c r="I546" s="278"/>
      <c r="J546" s="95" t="s">
        <v>1205</v>
      </c>
      <c r="K546" s="46" t="s">
        <v>91</v>
      </c>
      <c r="L546" s="46" t="s">
        <v>7</v>
      </c>
      <c r="M546" s="15">
        <v>133</v>
      </c>
      <c r="N546" s="46">
        <v>133</v>
      </c>
      <c r="O546" s="46" t="s">
        <v>7</v>
      </c>
      <c r="P546" s="44" t="s">
        <v>7</v>
      </c>
      <c r="Q546" s="92"/>
      <c r="R546" s="46">
        <v>140</v>
      </c>
      <c r="S546" s="44">
        <f>R546/N546</f>
        <v>1.0526315789473684</v>
      </c>
      <c r="T546" s="13">
        <v>0.05</v>
      </c>
      <c r="U546" s="46">
        <f>(ROUNDUP(R546-(N546+(N546*T546)),0.1))</f>
        <v>1</v>
      </c>
      <c r="V546" s="152" t="s">
        <v>1277</v>
      </c>
    </row>
    <row r="547" spans="2:22" s="2" customFormat="1" ht="33" customHeight="1" x14ac:dyDescent="0.25">
      <c r="B547" s="169"/>
      <c r="C547" s="167"/>
      <c r="D547" s="91" t="s">
        <v>8</v>
      </c>
      <c r="E547" s="91">
        <v>828</v>
      </c>
      <c r="F547" s="91" t="s">
        <v>67</v>
      </c>
      <c r="G547" s="91" t="s">
        <v>10</v>
      </c>
      <c r="H547" s="91" t="s">
        <v>218</v>
      </c>
      <c r="I547" s="83" t="s">
        <v>13</v>
      </c>
      <c r="J547" s="95" t="s">
        <v>382</v>
      </c>
      <c r="K547" s="91" t="s">
        <v>6</v>
      </c>
      <c r="L547" s="295" t="s">
        <v>846</v>
      </c>
      <c r="M547" s="170">
        <v>9332.5</v>
      </c>
      <c r="N547" s="170">
        <v>10311.799999999999</v>
      </c>
      <c r="O547" s="170">
        <v>10311.799999999999</v>
      </c>
      <c r="P547" s="172">
        <f>O547/N547</f>
        <v>1</v>
      </c>
      <c r="Q547" s="295"/>
      <c r="R547" s="170">
        <v>10171</v>
      </c>
      <c r="S547" s="172">
        <f>R547/O547</f>
        <v>0.98634573983203711</v>
      </c>
      <c r="T547" s="262" t="s">
        <v>21</v>
      </c>
      <c r="U547" s="295" t="s">
        <v>21</v>
      </c>
      <c r="V547" s="166" t="s">
        <v>744</v>
      </c>
    </row>
    <row r="548" spans="2:22" s="2" customFormat="1" ht="33" customHeight="1" x14ac:dyDescent="0.25">
      <c r="B548" s="160"/>
      <c r="C548" s="168"/>
      <c r="D548" s="91" t="s">
        <v>8</v>
      </c>
      <c r="E548" s="74">
        <v>828</v>
      </c>
      <c r="F548" s="75" t="s">
        <v>67</v>
      </c>
      <c r="G548" s="75" t="s">
        <v>10</v>
      </c>
      <c r="H548" s="75" t="s">
        <v>219</v>
      </c>
      <c r="I548" s="80" t="s">
        <v>13</v>
      </c>
      <c r="J548" s="95" t="s">
        <v>382</v>
      </c>
      <c r="K548" s="91" t="s">
        <v>6</v>
      </c>
      <c r="L548" s="296"/>
      <c r="M548" s="171"/>
      <c r="N548" s="171"/>
      <c r="O548" s="171"/>
      <c r="P548" s="173"/>
      <c r="Q548" s="296"/>
      <c r="R548" s="171"/>
      <c r="S548" s="173"/>
      <c r="T548" s="264"/>
      <c r="U548" s="296"/>
      <c r="V548" s="168"/>
    </row>
    <row r="549" spans="2:22" s="2" customFormat="1" ht="44.25" customHeight="1" x14ac:dyDescent="0.25">
      <c r="B549" s="159" t="s">
        <v>934</v>
      </c>
      <c r="C549" s="166" t="s">
        <v>1388</v>
      </c>
      <c r="D549" s="91" t="s">
        <v>270</v>
      </c>
      <c r="E549" s="276" t="s">
        <v>1141</v>
      </c>
      <c r="F549" s="277"/>
      <c r="G549" s="277"/>
      <c r="H549" s="277"/>
      <c r="I549" s="278"/>
      <c r="J549" s="95" t="s">
        <v>1205</v>
      </c>
      <c r="K549" s="46" t="s">
        <v>91</v>
      </c>
      <c r="L549" s="46" t="s">
        <v>7</v>
      </c>
      <c r="M549" s="15">
        <v>4515</v>
      </c>
      <c r="N549" s="46">
        <v>4571</v>
      </c>
      <c r="O549" s="46" t="s">
        <v>7</v>
      </c>
      <c r="P549" s="44" t="s">
        <v>7</v>
      </c>
      <c r="Q549" s="92"/>
      <c r="R549" s="46">
        <v>5063</v>
      </c>
      <c r="S549" s="44">
        <f>R549/N549</f>
        <v>1.1076350907897616</v>
      </c>
      <c r="T549" s="13">
        <v>0.05</v>
      </c>
      <c r="U549" s="46">
        <f>R549-(N549+(N549*T549))</f>
        <v>263.44999999999982</v>
      </c>
      <c r="V549" s="152" t="s">
        <v>1277</v>
      </c>
    </row>
    <row r="550" spans="2:22" s="2" customFormat="1" ht="26.25" customHeight="1" x14ac:dyDescent="0.25">
      <c r="B550" s="169"/>
      <c r="C550" s="167"/>
      <c r="D550" s="91" t="s">
        <v>8</v>
      </c>
      <c r="E550" s="91">
        <v>828</v>
      </c>
      <c r="F550" s="91" t="s">
        <v>67</v>
      </c>
      <c r="G550" s="91" t="s">
        <v>10</v>
      </c>
      <c r="H550" s="91" t="s">
        <v>218</v>
      </c>
      <c r="I550" s="91" t="s">
        <v>13</v>
      </c>
      <c r="J550" s="95" t="s">
        <v>382</v>
      </c>
      <c r="K550" s="91" t="s">
        <v>6</v>
      </c>
      <c r="L550" s="295" t="s">
        <v>846</v>
      </c>
      <c r="M550" s="170">
        <v>243497.3</v>
      </c>
      <c r="N550" s="170">
        <v>250825</v>
      </c>
      <c r="O550" s="170">
        <v>250825</v>
      </c>
      <c r="P550" s="172">
        <f>O550/N550</f>
        <v>1</v>
      </c>
      <c r="Q550" s="295"/>
      <c r="R550" s="170">
        <v>245503.9</v>
      </c>
      <c r="S550" s="172">
        <f>R550/O550</f>
        <v>0.97878560749526555</v>
      </c>
      <c r="T550" s="291" t="s">
        <v>21</v>
      </c>
      <c r="U550" s="295" t="s">
        <v>21</v>
      </c>
      <c r="V550" s="166" t="s">
        <v>744</v>
      </c>
    </row>
    <row r="551" spans="2:22" s="2" customFormat="1" ht="32.25" customHeight="1" x14ac:dyDescent="0.25">
      <c r="B551" s="160"/>
      <c r="C551" s="168"/>
      <c r="D551" s="91" t="s">
        <v>8</v>
      </c>
      <c r="E551" s="74">
        <v>828</v>
      </c>
      <c r="F551" s="75" t="s">
        <v>67</v>
      </c>
      <c r="G551" s="75" t="s">
        <v>10</v>
      </c>
      <c r="H551" s="75" t="s">
        <v>219</v>
      </c>
      <c r="I551" s="76" t="s">
        <v>13</v>
      </c>
      <c r="J551" s="95" t="s">
        <v>382</v>
      </c>
      <c r="K551" s="91" t="s">
        <v>6</v>
      </c>
      <c r="L551" s="296"/>
      <c r="M551" s="171"/>
      <c r="N551" s="171"/>
      <c r="O551" s="171"/>
      <c r="P551" s="173"/>
      <c r="Q551" s="296"/>
      <c r="R551" s="171"/>
      <c r="S551" s="173"/>
      <c r="T551" s="292"/>
      <c r="U551" s="296"/>
      <c r="V551" s="168"/>
    </row>
    <row r="552" spans="2:22" s="2" customFormat="1" ht="41.25" customHeight="1" x14ac:dyDescent="0.25">
      <c r="B552" s="159" t="s">
        <v>912</v>
      </c>
      <c r="C552" s="240" t="s">
        <v>1389</v>
      </c>
      <c r="D552" s="91" t="s">
        <v>270</v>
      </c>
      <c r="E552" s="276" t="s">
        <v>1142</v>
      </c>
      <c r="F552" s="277"/>
      <c r="G552" s="277"/>
      <c r="H552" s="277"/>
      <c r="I552" s="278"/>
      <c r="J552" s="95" t="s">
        <v>1205</v>
      </c>
      <c r="K552" s="46" t="s">
        <v>91</v>
      </c>
      <c r="L552" s="46" t="s">
        <v>7</v>
      </c>
      <c r="M552" s="15">
        <v>50</v>
      </c>
      <c r="N552" s="46">
        <v>50</v>
      </c>
      <c r="O552" s="46" t="s">
        <v>7</v>
      </c>
      <c r="P552" s="44" t="s">
        <v>7</v>
      </c>
      <c r="Q552" s="92"/>
      <c r="R552" s="46">
        <v>50</v>
      </c>
      <c r="S552" s="44">
        <f>R552/N552</f>
        <v>1</v>
      </c>
      <c r="T552" s="13">
        <v>0.05</v>
      </c>
      <c r="U552" s="92" t="s">
        <v>21</v>
      </c>
      <c r="V552" s="152"/>
    </row>
    <row r="553" spans="2:22" s="2" customFormat="1" ht="56.25" customHeight="1" x14ac:dyDescent="0.25">
      <c r="B553" s="160"/>
      <c r="C553" s="242"/>
      <c r="D553" s="91" t="s">
        <v>8</v>
      </c>
      <c r="E553" s="91">
        <v>828</v>
      </c>
      <c r="F553" s="91" t="s">
        <v>67</v>
      </c>
      <c r="G553" s="91" t="s">
        <v>10</v>
      </c>
      <c r="H553" s="91" t="s">
        <v>219</v>
      </c>
      <c r="I553" s="91" t="s">
        <v>13</v>
      </c>
      <c r="J553" s="95" t="s">
        <v>382</v>
      </c>
      <c r="K553" s="91" t="s">
        <v>6</v>
      </c>
      <c r="L553" s="46" t="s">
        <v>846</v>
      </c>
      <c r="M553" s="92">
        <v>14447.8</v>
      </c>
      <c r="N553" s="92">
        <v>14447.8</v>
      </c>
      <c r="O553" s="92">
        <v>14447.8</v>
      </c>
      <c r="P553" s="44">
        <f>O553/N553</f>
        <v>1</v>
      </c>
      <c r="Q553" s="46"/>
      <c r="R553" s="92">
        <v>14175.2</v>
      </c>
      <c r="S553" s="44">
        <f>R553/O553</f>
        <v>0.98113207547169823</v>
      </c>
      <c r="T553" s="13" t="s">
        <v>21</v>
      </c>
      <c r="U553" s="43" t="s">
        <v>21</v>
      </c>
      <c r="V553" s="152" t="s">
        <v>744</v>
      </c>
    </row>
    <row r="554" spans="2:22" s="2" customFormat="1" ht="40.5" customHeight="1" x14ac:dyDescent="0.25">
      <c r="B554" s="159" t="s">
        <v>913</v>
      </c>
      <c r="C554" s="240" t="s">
        <v>1390</v>
      </c>
      <c r="D554" s="91" t="s">
        <v>270</v>
      </c>
      <c r="E554" s="276" t="s">
        <v>1143</v>
      </c>
      <c r="F554" s="277"/>
      <c r="G554" s="277"/>
      <c r="H554" s="277"/>
      <c r="I554" s="278"/>
      <c r="J554" s="95" t="s">
        <v>1205</v>
      </c>
      <c r="K554" s="46" t="s">
        <v>91</v>
      </c>
      <c r="L554" s="46" t="s">
        <v>7</v>
      </c>
      <c r="M554" s="15">
        <v>5</v>
      </c>
      <c r="N554" s="46">
        <v>5</v>
      </c>
      <c r="O554" s="46" t="s">
        <v>7</v>
      </c>
      <c r="P554" s="44" t="s">
        <v>7</v>
      </c>
      <c r="Q554" s="92"/>
      <c r="R554" s="46">
        <v>5</v>
      </c>
      <c r="S554" s="44">
        <f>R554/N554</f>
        <v>1</v>
      </c>
      <c r="T554" s="13">
        <v>0.05</v>
      </c>
      <c r="U554" s="92" t="s">
        <v>21</v>
      </c>
      <c r="V554" s="152"/>
    </row>
    <row r="555" spans="2:22" s="2" customFormat="1" ht="58.5" customHeight="1" x14ac:dyDescent="0.25">
      <c r="B555" s="160"/>
      <c r="C555" s="242"/>
      <c r="D555" s="91" t="s">
        <v>8</v>
      </c>
      <c r="E555" s="91">
        <v>828</v>
      </c>
      <c r="F555" s="91" t="s">
        <v>67</v>
      </c>
      <c r="G555" s="91" t="s">
        <v>10</v>
      </c>
      <c r="H555" s="91" t="s">
        <v>218</v>
      </c>
      <c r="I555" s="91" t="s">
        <v>13</v>
      </c>
      <c r="J555" s="95" t="s">
        <v>382</v>
      </c>
      <c r="K555" s="91" t="s">
        <v>6</v>
      </c>
      <c r="L555" s="46" t="s">
        <v>846</v>
      </c>
      <c r="M555" s="92">
        <v>981.7</v>
      </c>
      <c r="N555" s="92">
        <v>981.7</v>
      </c>
      <c r="O555" s="92">
        <v>981.7</v>
      </c>
      <c r="P555" s="44">
        <f>O555/N555</f>
        <v>1</v>
      </c>
      <c r="Q555" s="46"/>
      <c r="R555" s="92">
        <v>1146.5</v>
      </c>
      <c r="S555" s="44">
        <f>R555/O555</f>
        <v>1.1678720586737292</v>
      </c>
      <c r="T555" s="13" t="s">
        <v>21</v>
      </c>
      <c r="U555" s="43" t="s">
        <v>21</v>
      </c>
      <c r="V555" s="152" t="s">
        <v>628</v>
      </c>
    </row>
    <row r="556" spans="2:22" s="2" customFormat="1" ht="41.25" customHeight="1" x14ac:dyDescent="0.25">
      <c r="B556" s="159" t="s">
        <v>914</v>
      </c>
      <c r="C556" s="240" t="s">
        <v>1391</v>
      </c>
      <c r="D556" s="91" t="s">
        <v>270</v>
      </c>
      <c r="E556" s="276" t="s">
        <v>1144</v>
      </c>
      <c r="F556" s="277"/>
      <c r="G556" s="277"/>
      <c r="H556" s="277"/>
      <c r="I556" s="278"/>
      <c r="J556" s="95" t="s">
        <v>1205</v>
      </c>
      <c r="K556" s="46" t="s">
        <v>91</v>
      </c>
      <c r="L556" s="46" t="s">
        <v>7</v>
      </c>
      <c r="M556" s="15">
        <v>30</v>
      </c>
      <c r="N556" s="46">
        <v>60</v>
      </c>
      <c r="O556" s="46" t="s">
        <v>7</v>
      </c>
      <c r="P556" s="44" t="s">
        <v>7</v>
      </c>
      <c r="Q556" s="92"/>
      <c r="R556" s="46">
        <v>60</v>
      </c>
      <c r="S556" s="44">
        <f>R556/N556</f>
        <v>1</v>
      </c>
      <c r="T556" s="13">
        <v>0.05</v>
      </c>
      <c r="U556" s="92" t="s">
        <v>21</v>
      </c>
      <c r="V556" s="152"/>
    </row>
    <row r="557" spans="2:22" s="2" customFormat="1" ht="57.75" customHeight="1" x14ac:dyDescent="0.25">
      <c r="B557" s="160"/>
      <c r="C557" s="242"/>
      <c r="D557" s="91" t="s">
        <v>8</v>
      </c>
      <c r="E557" s="91">
        <v>828</v>
      </c>
      <c r="F557" s="91" t="s">
        <v>67</v>
      </c>
      <c r="G557" s="91" t="s">
        <v>10</v>
      </c>
      <c r="H557" s="91" t="s">
        <v>218</v>
      </c>
      <c r="I557" s="91" t="s">
        <v>13</v>
      </c>
      <c r="J557" s="95" t="s">
        <v>382</v>
      </c>
      <c r="K557" s="91" t="s">
        <v>6</v>
      </c>
      <c r="L557" s="46" t="s">
        <v>846</v>
      </c>
      <c r="M557" s="92">
        <v>7978.7</v>
      </c>
      <c r="N557" s="92">
        <v>15957.4</v>
      </c>
      <c r="O557" s="92">
        <v>15957.4</v>
      </c>
      <c r="P557" s="44">
        <f>O557/N557</f>
        <v>1</v>
      </c>
      <c r="Q557" s="46"/>
      <c r="R557" s="92">
        <v>15396.8</v>
      </c>
      <c r="S557" s="44">
        <f>R557/O557</f>
        <v>0.96486896361562657</v>
      </c>
      <c r="T557" s="13" t="s">
        <v>21</v>
      </c>
      <c r="U557" s="43" t="s">
        <v>21</v>
      </c>
      <c r="V557" s="152" t="s">
        <v>744</v>
      </c>
    </row>
    <row r="558" spans="2:22" s="2" customFormat="1" ht="39" customHeight="1" x14ac:dyDescent="0.25">
      <c r="B558" s="159" t="s">
        <v>915</v>
      </c>
      <c r="C558" s="240" t="s">
        <v>1392</v>
      </c>
      <c r="D558" s="91" t="s">
        <v>270</v>
      </c>
      <c r="E558" s="276" t="s">
        <v>1145</v>
      </c>
      <c r="F558" s="277"/>
      <c r="G558" s="277"/>
      <c r="H558" s="277"/>
      <c r="I558" s="278"/>
      <c r="J558" s="95" t="s">
        <v>1205</v>
      </c>
      <c r="K558" s="46" t="s">
        <v>91</v>
      </c>
      <c r="L558" s="46" t="s">
        <v>7</v>
      </c>
      <c r="M558" s="15">
        <v>15</v>
      </c>
      <c r="N558" s="46">
        <v>16</v>
      </c>
      <c r="O558" s="46" t="s">
        <v>7</v>
      </c>
      <c r="P558" s="44" t="s">
        <v>7</v>
      </c>
      <c r="Q558" s="92"/>
      <c r="R558" s="46">
        <v>16</v>
      </c>
      <c r="S558" s="44">
        <f>R558/N558</f>
        <v>1</v>
      </c>
      <c r="T558" s="13">
        <v>0.05</v>
      </c>
      <c r="U558" s="92" t="s">
        <v>21</v>
      </c>
      <c r="V558" s="152"/>
    </row>
    <row r="559" spans="2:22" s="2" customFormat="1" ht="60" customHeight="1" x14ac:dyDescent="0.25">
      <c r="B559" s="160"/>
      <c r="C559" s="242"/>
      <c r="D559" s="91" t="s">
        <v>8</v>
      </c>
      <c r="E559" s="91">
        <v>828</v>
      </c>
      <c r="F559" s="91" t="s">
        <v>67</v>
      </c>
      <c r="G559" s="91" t="s">
        <v>10</v>
      </c>
      <c r="H559" s="91" t="s">
        <v>218</v>
      </c>
      <c r="I559" s="83" t="s">
        <v>13</v>
      </c>
      <c r="J559" s="95" t="s">
        <v>382</v>
      </c>
      <c r="K559" s="91" t="s">
        <v>6</v>
      </c>
      <c r="L559" s="46" t="s">
        <v>846</v>
      </c>
      <c r="M559" s="92">
        <v>2968.6</v>
      </c>
      <c r="N559" s="92">
        <v>3166.5</v>
      </c>
      <c r="O559" s="92">
        <v>3166.5</v>
      </c>
      <c r="P559" s="44">
        <f>O559/N559</f>
        <v>1</v>
      </c>
      <c r="Q559" s="46"/>
      <c r="R559" s="92">
        <v>3205.7</v>
      </c>
      <c r="S559" s="44">
        <f>R559/O559</f>
        <v>1.0123795989262592</v>
      </c>
      <c r="T559" s="13" t="s">
        <v>21</v>
      </c>
      <c r="U559" s="43" t="s">
        <v>21</v>
      </c>
      <c r="V559" s="152" t="s">
        <v>628</v>
      </c>
    </row>
    <row r="560" spans="2:22" s="2" customFormat="1" ht="43.5" customHeight="1" x14ac:dyDescent="0.25">
      <c r="B560" s="159" t="s">
        <v>916</v>
      </c>
      <c r="C560" s="240" t="s">
        <v>1393</v>
      </c>
      <c r="D560" s="91" t="s">
        <v>270</v>
      </c>
      <c r="E560" s="276" t="s">
        <v>1146</v>
      </c>
      <c r="F560" s="277"/>
      <c r="G560" s="277"/>
      <c r="H560" s="277"/>
      <c r="I560" s="278"/>
      <c r="J560" s="95" t="s">
        <v>1205</v>
      </c>
      <c r="K560" s="46" t="s">
        <v>91</v>
      </c>
      <c r="L560" s="46" t="s">
        <v>7</v>
      </c>
      <c r="M560" s="15">
        <v>85</v>
      </c>
      <c r="N560" s="46">
        <v>112</v>
      </c>
      <c r="O560" s="46" t="s">
        <v>7</v>
      </c>
      <c r="P560" s="44" t="s">
        <v>7</v>
      </c>
      <c r="Q560" s="92"/>
      <c r="R560" s="46">
        <v>112</v>
      </c>
      <c r="S560" s="44">
        <f>R560/N560</f>
        <v>1</v>
      </c>
      <c r="T560" s="13">
        <v>0.05</v>
      </c>
      <c r="U560" s="92" t="s">
        <v>21</v>
      </c>
      <c r="V560" s="152"/>
    </row>
    <row r="561" spans="2:22" s="2" customFormat="1" ht="58.5" customHeight="1" x14ac:dyDescent="0.25">
      <c r="B561" s="160"/>
      <c r="C561" s="242"/>
      <c r="D561" s="91" t="s">
        <v>8</v>
      </c>
      <c r="E561" s="91">
        <v>828</v>
      </c>
      <c r="F561" s="91" t="s">
        <v>67</v>
      </c>
      <c r="G561" s="91" t="s">
        <v>10</v>
      </c>
      <c r="H561" s="91" t="s">
        <v>218</v>
      </c>
      <c r="I561" s="83" t="s">
        <v>13</v>
      </c>
      <c r="J561" s="95" t="s">
        <v>382</v>
      </c>
      <c r="K561" s="91" t="s">
        <v>6</v>
      </c>
      <c r="L561" s="46" t="s">
        <v>846</v>
      </c>
      <c r="M561" s="92">
        <v>14284.5</v>
      </c>
      <c r="N561" s="92">
        <v>18824.400000000001</v>
      </c>
      <c r="O561" s="92">
        <v>18824.400000000001</v>
      </c>
      <c r="P561" s="44">
        <f>O561/N561</f>
        <v>1</v>
      </c>
      <c r="Q561" s="46"/>
      <c r="R561" s="92">
        <v>19057.3</v>
      </c>
      <c r="S561" s="44">
        <f>R561/O561</f>
        <v>1.0123722402838868</v>
      </c>
      <c r="T561" s="13" t="s">
        <v>21</v>
      </c>
      <c r="U561" s="43" t="s">
        <v>21</v>
      </c>
      <c r="V561" s="152" t="s">
        <v>628</v>
      </c>
    </row>
    <row r="562" spans="2:22" s="2" customFormat="1" ht="37.5" customHeight="1" x14ac:dyDescent="0.25">
      <c r="B562" s="159" t="s">
        <v>917</v>
      </c>
      <c r="C562" s="240" t="s">
        <v>1394</v>
      </c>
      <c r="D562" s="91" t="s">
        <v>270</v>
      </c>
      <c r="E562" s="276" t="s">
        <v>1147</v>
      </c>
      <c r="F562" s="277"/>
      <c r="G562" s="277"/>
      <c r="H562" s="277"/>
      <c r="I562" s="278"/>
      <c r="J562" s="95" t="s">
        <v>1205</v>
      </c>
      <c r="K562" s="46" t="s">
        <v>91</v>
      </c>
      <c r="L562" s="46" t="s">
        <v>7</v>
      </c>
      <c r="M562" s="15">
        <v>100</v>
      </c>
      <c r="N562" s="46">
        <v>120</v>
      </c>
      <c r="O562" s="46" t="s">
        <v>7</v>
      </c>
      <c r="P562" s="44" t="s">
        <v>7</v>
      </c>
      <c r="Q562" s="92"/>
      <c r="R562" s="46">
        <v>120</v>
      </c>
      <c r="S562" s="44">
        <f>R562/N562</f>
        <v>1</v>
      </c>
      <c r="T562" s="13">
        <v>0.05</v>
      </c>
      <c r="U562" s="92" t="s">
        <v>21</v>
      </c>
      <c r="V562" s="152"/>
    </row>
    <row r="563" spans="2:22" s="2" customFormat="1" ht="57.75" customHeight="1" x14ac:dyDescent="0.25">
      <c r="B563" s="160"/>
      <c r="C563" s="242"/>
      <c r="D563" s="91" t="s">
        <v>8</v>
      </c>
      <c r="E563" s="91">
        <v>828</v>
      </c>
      <c r="F563" s="91" t="s">
        <v>67</v>
      </c>
      <c r="G563" s="91" t="s">
        <v>10</v>
      </c>
      <c r="H563" s="91" t="s">
        <v>218</v>
      </c>
      <c r="I563" s="83" t="s">
        <v>13</v>
      </c>
      <c r="J563" s="95" t="s">
        <v>382</v>
      </c>
      <c r="K563" s="46" t="s">
        <v>6</v>
      </c>
      <c r="L563" s="46" t="s">
        <v>846</v>
      </c>
      <c r="M563" s="45">
        <v>27251.7</v>
      </c>
      <c r="N563" s="92">
        <v>32702</v>
      </c>
      <c r="O563" s="92">
        <v>32702</v>
      </c>
      <c r="P563" s="44">
        <f>O563/N563</f>
        <v>1</v>
      </c>
      <c r="Q563" s="92"/>
      <c r="R563" s="92">
        <v>31438.799999999999</v>
      </c>
      <c r="S563" s="44">
        <f>R563/O563</f>
        <v>0.96137239312580269</v>
      </c>
      <c r="T563" s="13" t="s">
        <v>21</v>
      </c>
      <c r="U563" s="92" t="s">
        <v>21</v>
      </c>
      <c r="V563" s="152" t="s">
        <v>744</v>
      </c>
    </row>
    <row r="564" spans="2:22" s="2" customFormat="1" ht="40.5" customHeight="1" x14ac:dyDescent="0.25">
      <c r="B564" s="159" t="s">
        <v>918</v>
      </c>
      <c r="C564" s="240" t="s">
        <v>1395</v>
      </c>
      <c r="D564" s="91" t="s">
        <v>270</v>
      </c>
      <c r="E564" s="276" t="s">
        <v>1148</v>
      </c>
      <c r="F564" s="277"/>
      <c r="G564" s="277"/>
      <c r="H564" s="277"/>
      <c r="I564" s="278"/>
      <c r="J564" s="95" t="s">
        <v>1205</v>
      </c>
      <c r="K564" s="46" t="s">
        <v>91</v>
      </c>
      <c r="L564" s="46" t="s">
        <v>7</v>
      </c>
      <c r="M564" s="15">
        <v>144</v>
      </c>
      <c r="N564" s="46">
        <v>195</v>
      </c>
      <c r="O564" s="46" t="s">
        <v>7</v>
      </c>
      <c r="P564" s="44" t="s">
        <v>7</v>
      </c>
      <c r="Q564" s="92"/>
      <c r="R564" s="46">
        <v>195</v>
      </c>
      <c r="S564" s="44">
        <f>R564/N564</f>
        <v>1</v>
      </c>
      <c r="T564" s="13">
        <v>0.05</v>
      </c>
      <c r="U564" s="92" t="s">
        <v>21</v>
      </c>
      <c r="V564" s="152"/>
    </row>
    <row r="565" spans="2:22" s="2" customFormat="1" ht="61.5" customHeight="1" x14ac:dyDescent="0.25">
      <c r="B565" s="160"/>
      <c r="C565" s="242"/>
      <c r="D565" s="91" t="s">
        <v>8</v>
      </c>
      <c r="E565" s="91">
        <v>828</v>
      </c>
      <c r="F565" s="91" t="s">
        <v>67</v>
      </c>
      <c r="G565" s="91" t="s">
        <v>10</v>
      </c>
      <c r="H565" s="91" t="s">
        <v>218</v>
      </c>
      <c r="I565" s="83" t="s">
        <v>13</v>
      </c>
      <c r="J565" s="95" t="s">
        <v>382</v>
      </c>
      <c r="K565" s="91" t="s">
        <v>6</v>
      </c>
      <c r="L565" s="46" t="s">
        <v>846</v>
      </c>
      <c r="M565" s="92">
        <v>12982.3</v>
      </c>
      <c r="N565" s="92">
        <v>17414.5</v>
      </c>
      <c r="O565" s="92">
        <v>17414.5</v>
      </c>
      <c r="P565" s="44">
        <f>O565/N565</f>
        <v>1</v>
      </c>
      <c r="Q565" s="46"/>
      <c r="R565" s="92">
        <v>17412.2</v>
      </c>
      <c r="S565" s="44">
        <f>R565/O565</f>
        <v>0.99986792615349285</v>
      </c>
      <c r="T565" s="13" t="s">
        <v>21</v>
      </c>
      <c r="U565" s="92" t="s">
        <v>21</v>
      </c>
      <c r="V565" s="152" t="s">
        <v>744</v>
      </c>
    </row>
    <row r="566" spans="2:22" s="2" customFormat="1" ht="36.75" customHeight="1" x14ac:dyDescent="0.25">
      <c r="B566" s="159" t="s">
        <v>919</v>
      </c>
      <c r="C566" s="240" t="s">
        <v>1396</v>
      </c>
      <c r="D566" s="91" t="s">
        <v>270</v>
      </c>
      <c r="E566" s="276" t="s">
        <v>1149</v>
      </c>
      <c r="F566" s="277"/>
      <c r="G566" s="277"/>
      <c r="H566" s="277"/>
      <c r="I566" s="278"/>
      <c r="J566" s="95" t="s">
        <v>1205</v>
      </c>
      <c r="K566" s="46" t="s">
        <v>91</v>
      </c>
      <c r="L566" s="46" t="s">
        <v>7</v>
      </c>
      <c r="M566" s="15">
        <v>10</v>
      </c>
      <c r="N566" s="46">
        <v>10</v>
      </c>
      <c r="O566" s="46" t="s">
        <v>7</v>
      </c>
      <c r="P566" s="44" t="s">
        <v>7</v>
      </c>
      <c r="Q566" s="92"/>
      <c r="R566" s="46">
        <v>10</v>
      </c>
      <c r="S566" s="44">
        <f>R566/N566</f>
        <v>1</v>
      </c>
      <c r="T566" s="13">
        <v>0.05</v>
      </c>
      <c r="U566" s="92" t="s">
        <v>21</v>
      </c>
      <c r="V566" s="152"/>
    </row>
    <row r="567" spans="2:22" s="2" customFormat="1" ht="64.5" customHeight="1" x14ac:dyDescent="0.25">
      <c r="B567" s="160"/>
      <c r="C567" s="242"/>
      <c r="D567" s="91" t="s">
        <v>8</v>
      </c>
      <c r="E567" s="91">
        <v>828</v>
      </c>
      <c r="F567" s="91" t="s">
        <v>67</v>
      </c>
      <c r="G567" s="91" t="s">
        <v>10</v>
      </c>
      <c r="H567" s="91" t="s">
        <v>218</v>
      </c>
      <c r="I567" s="83" t="s">
        <v>13</v>
      </c>
      <c r="J567" s="95" t="s">
        <v>382</v>
      </c>
      <c r="K567" s="91" t="s">
        <v>6</v>
      </c>
      <c r="L567" s="46" t="s">
        <v>846</v>
      </c>
      <c r="M567" s="92">
        <v>2381</v>
      </c>
      <c r="N567" s="92">
        <v>2381.4</v>
      </c>
      <c r="O567" s="92">
        <v>2381.4</v>
      </c>
      <c r="P567" s="44">
        <f>O567/N567</f>
        <v>1</v>
      </c>
      <c r="Q567" s="46"/>
      <c r="R567" s="92">
        <v>2410.9</v>
      </c>
      <c r="S567" s="44">
        <f>R567/O567</f>
        <v>1.0123876711178299</v>
      </c>
      <c r="T567" s="55" t="s">
        <v>21</v>
      </c>
      <c r="U567" s="43" t="s">
        <v>21</v>
      </c>
      <c r="V567" s="152" t="s">
        <v>628</v>
      </c>
    </row>
    <row r="568" spans="2:22" s="2" customFormat="1" ht="47.25" customHeight="1" x14ac:dyDescent="0.25">
      <c r="B568" s="159" t="s">
        <v>920</v>
      </c>
      <c r="C568" s="240" t="s">
        <v>1397</v>
      </c>
      <c r="D568" s="91" t="s">
        <v>270</v>
      </c>
      <c r="E568" s="276" t="s">
        <v>1150</v>
      </c>
      <c r="F568" s="277"/>
      <c r="G568" s="277"/>
      <c r="H568" s="277"/>
      <c r="I568" s="278"/>
      <c r="J568" s="95" t="s">
        <v>1205</v>
      </c>
      <c r="K568" s="46" t="s">
        <v>91</v>
      </c>
      <c r="L568" s="46" t="s">
        <v>7</v>
      </c>
      <c r="M568" s="15">
        <v>23</v>
      </c>
      <c r="N568" s="46">
        <v>23</v>
      </c>
      <c r="O568" s="46" t="s">
        <v>7</v>
      </c>
      <c r="P568" s="44" t="s">
        <v>7</v>
      </c>
      <c r="Q568" s="92"/>
      <c r="R568" s="46">
        <v>23</v>
      </c>
      <c r="S568" s="44">
        <f>R568/N568</f>
        <v>1</v>
      </c>
      <c r="T568" s="13">
        <v>0.05</v>
      </c>
      <c r="U568" s="92" t="s">
        <v>21</v>
      </c>
      <c r="V568" s="152"/>
    </row>
    <row r="569" spans="2:22" s="2" customFormat="1" ht="55.5" customHeight="1" x14ac:dyDescent="0.25">
      <c r="B569" s="160"/>
      <c r="C569" s="242"/>
      <c r="D569" s="91" t="s">
        <v>8</v>
      </c>
      <c r="E569" s="91">
        <v>828</v>
      </c>
      <c r="F569" s="91" t="s">
        <v>67</v>
      </c>
      <c r="G569" s="91" t="s">
        <v>10</v>
      </c>
      <c r="H569" s="91" t="s">
        <v>219</v>
      </c>
      <c r="I569" s="83" t="s">
        <v>13</v>
      </c>
      <c r="J569" s="95" t="s">
        <v>382</v>
      </c>
      <c r="K569" s="91" t="s">
        <v>6</v>
      </c>
      <c r="L569" s="46" t="s">
        <v>846</v>
      </c>
      <c r="M569" s="92">
        <v>2783.5</v>
      </c>
      <c r="N569" s="92">
        <v>2783.5</v>
      </c>
      <c r="O569" s="92">
        <v>2783.5</v>
      </c>
      <c r="P569" s="44">
        <f>O569/N569</f>
        <v>1</v>
      </c>
      <c r="Q569" s="46"/>
      <c r="R569" s="92">
        <v>2785.4</v>
      </c>
      <c r="S569" s="44">
        <f>R569/O569</f>
        <v>1.0006825938566553</v>
      </c>
      <c r="T569" s="55" t="s">
        <v>21</v>
      </c>
      <c r="U569" s="46" t="s">
        <v>21</v>
      </c>
      <c r="V569" s="152" t="s">
        <v>628</v>
      </c>
    </row>
    <row r="570" spans="2:22" s="2" customFormat="1" ht="37.5" customHeight="1" x14ac:dyDescent="0.25">
      <c r="B570" s="159" t="s">
        <v>921</v>
      </c>
      <c r="C570" s="240" t="s">
        <v>1398</v>
      </c>
      <c r="D570" s="91" t="s">
        <v>270</v>
      </c>
      <c r="E570" s="276" t="s">
        <v>1151</v>
      </c>
      <c r="F570" s="277"/>
      <c r="G570" s="277"/>
      <c r="H570" s="277"/>
      <c r="I570" s="278"/>
      <c r="J570" s="95" t="s">
        <v>1205</v>
      </c>
      <c r="K570" s="46" t="s">
        <v>91</v>
      </c>
      <c r="L570" s="46" t="s">
        <v>7</v>
      </c>
      <c r="M570" s="15">
        <v>143</v>
      </c>
      <c r="N570" s="46">
        <v>143</v>
      </c>
      <c r="O570" s="46" t="s">
        <v>7</v>
      </c>
      <c r="P570" s="44" t="s">
        <v>7</v>
      </c>
      <c r="Q570" s="92"/>
      <c r="R570" s="46">
        <v>143</v>
      </c>
      <c r="S570" s="44">
        <f>R570/N570</f>
        <v>1</v>
      </c>
      <c r="T570" s="13">
        <v>0.05</v>
      </c>
      <c r="U570" s="92" t="s">
        <v>21</v>
      </c>
      <c r="V570" s="152"/>
    </row>
    <row r="571" spans="2:22" s="2" customFormat="1" ht="57.75" customHeight="1" x14ac:dyDescent="0.25">
      <c r="B571" s="160"/>
      <c r="C571" s="242"/>
      <c r="D571" s="91" t="s">
        <v>8</v>
      </c>
      <c r="E571" s="91">
        <v>828</v>
      </c>
      <c r="F571" s="91" t="s">
        <v>67</v>
      </c>
      <c r="G571" s="91" t="s">
        <v>10</v>
      </c>
      <c r="H571" s="91" t="s">
        <v>219</v>
      </c>
      <c r="I571" s="91" t="s">
        <v>13</v>
      </c>
      <c r="J571" s="95" t="s">
        <v>382</v>
      </c>
      <c r="K571" s="91" t="s">
        <v>6</v>
      </c>
      <c r="L571" s="46" t="s">
        <v>846</v>
      </c>
      <c r="M571" s="92">
        <v>24643.3</v>
      </c>
      <c r="N571" s="92">
        <v>25722.6</v>
      </c>
      <c r="O571" s="92">
        <v>25722.6</v>
      </c>
      <c r="P571" s="44">
        <f>O571/N571</f>
        <v>1</v>
      </c>
      <c r="Q571" s="46"/>
      <c r="R571" s="92">
        <v>25740.400000000001</v>
      </c>
      <c r="S571" s="44">
        <f>R571/O571</f>
        <v>1.0006919984760485</v>
      </c>
      <c r="T571" s="55" t="s">
        <v>21</v>
      </c>
      <c r="U571" s="91" t="s">
        <v>21</v>
      </c>
      <c r="V571" s="152" t="s">
        <v>628</v>
      </c>
    </row>
    <row r="572" spans="2:22" s="2" customFormat="1" ht="37.5" customHeight="1" x14ac:dyDescent="0.25">
      <c r="B572" s="159" t="s">
        <v>922</v>
      </c>
      <c r="C572" s="240" t="s">
        <v>1399</v>
      </c>
      <c r="D572" s="91" t="s">
        <v>270</v>
      </c>
      <c r="E572" s="276" t="s">
        <v>1152</v>
      </c>
      <c r="F572" s="277"/>
      <c r="G572" s="277"/>
      <c r="H572" s="277"/>
      <c r="I572" s="278"/>
      <c r="J572" s="95" t="s">
        <v>1205</v>
      </c>
      <c r="K572" s="46" t="s">
        <v>91</v>
      </c>
      <c r="L572" s="46" t="s">
        <v>7</v>
      </c>
      <c r="M572" s="15">
        <v>14</v>
      </c>
      <c r="N572" s="46">
        <v>14</v>
      </c>
      <c r="O572" s="46" t="s">
        <v>7</v>
      </c>
      <c r="P572" s="44" t="s">
        <v>7</v>
      </c>
      <c r="Q572" s="92"/>
      <c r="R572" s="46">
        <v>14</v>
      </c>
      <c r="S572" s="44">
        <f>R572/N572</f>
        <v>1</v>
      </c>
      <c r="T572" s="13">
        <v>0.05</v>
      </c>
      <c r="U572" s="92" t="s">
        <v>21</v>
      </c>
      <c r="V572" s="152"/>
    </row>
    <row r="573" spans="2:22" s="2" customFormat="1" ht="61.5" customHeight="1" x14ac:dyDescent="0.25">
      <c r="B573" s="160"/>
      <c r="C573" s="242"/>
      <c r="D573" s="91" t="s">
        <v>8</v>
      </c>
      <c r="E573" s="91">
        <v>828</v>
      </c>
      <c r="F573" s="91" t="s">
        <v>67</v>
      </c>
      <c r="G573" s="91" t="s">
        <v>10</v>
      </c>
      <c r="H573" s="91" t="s">
        <v>219</v>
      </c>
      <c r="I573" s="91" t="s">
        <v>13</v>
      </c>
      <c r="J573" s="95" t="s">
        <v>382</v>
      </c>
      <c r="K573" s="91" t="s">
        <v>6</v>
      </c>
      <c r="L573" s="46" t="s">
        <v>846</v>
      </c>
      <c r="M573" s="92">
        <v>3582.3</v>
      </c>
      <c r="N573" s="92">
        <v>3582.3</v>
      </c>
      <c r="O573" s="92">
        <v>3582.3</v>
      </c>
      <c r="P573" s="44">
        <f>O573/N573</f>
        <v>1</v>
      </c>
      <c r="Q573" s="46"/>
      <c r="R573" s="92">
        <v>3584.8</v>
      </c>
      <c r="S573" s="44">
        <f>R573/O573</f>
        <v>1.0006978756664713</v>
      </c>
      <c r="T573" s="55" t="s">
        <v>21</v>
      </c>
      <c r="U573" s="91" t="s">
        <v>21</v>
      </c>
      <c r="V573" s="152" t="s">
        <v>628</v>
      </c>
    </row>
    <row r="574" spans="2:22" s="2" customFormat="1" ht="37.5" customHeight="1" x14ac:dyDescent="0.25">
      <c r="B574" s="159" t="s">
        <v>923</v>
      </c>
      <c r="C574" s="240" t="s">
        <v>1400</v>
      </c>
      <c r="D574" s="91" t="s">
        <v>270</v>
      </c>
      <c r="E574" s="276" t="s">
        <v>1153</v>
      </c>
      <c r="F574" s="277"/>
      <c r="G574" s="277"/>
      <c r="H574" s="277"/>
      <c r="I574" s="278"/>
      <c r="J574" s="95" t="s">
        <v>1205</v>
      </c>
      <c r="K574" s="46" t="s">
        <v>91</v>
      </c>
      <c r="L574" s="46" t="s">
        <v>7</v>
      </c>
      <c r="M574" s="15">
        <v>222</v>
      </c>
      <c r="N574" s="46">
        <v>222</v>
      </c>
      <c r="O574" s="46" t="s">
        <v>7</v>
      </c>
      <c r="P574" s="44" t="s">
        <v>7</v>
      </c>
      <c r="Q574" s="92"/>
      <c r="R574" s="46">
        <v>222</v>
      </c>
      <c r="S574" s="44">
        <f>R574/N574</f>
        <v>1</v>
      </c>
      <c r="T574" s="13">
        <v>0.05</v>
      </c>
      <c r="U574" s="92" t="s">
        <v>21</v>
      </c>
      <c r="V574" s="152"/>
    </row>
    <row r="575" spans="2:22" s="2" customFormat="1" ht="58.5" customHeight="1" x14ac:dyDescent="0.25">
      <c r="B575" s="160"/>
      <c r="C575" s="242"/>
      <c r="D575" s="91" t="s">
        <v>8</v>
      </c>
      <c r="E575" s="91">
        <v>828</v>
      </c>
      <c r="F575" s="91" t="s">
        <v>67</v>
      </c>
      <c r="G575" s="91" t="s">
        <v>10</v>
      </c>
      <c r="H575" s="91" t="s">
        <v>219</v>
      </c>
      <c r="I575" s="91" t="s">
        <v>13</v>
      </c>
      <c r="J575" s="95" t="s">
        <v>382</v>
      </c>
      <c r="K575" s="91" t="s">
        <v>6</v>
      </c>
      <c r="L575" s="46" t="s">
        <v>846</v>
      </c>
      <c r="M575" s="92">
        <v>15524.9</v>
      </c>
      <c r="N575" s="92">
        <v>17262.5</v>
      </c>
      <c r="O575" s="92">
        <v>17262.5</v>
      </c>
      <c r="P575" s="44">
        <f>O575/N575</f>
        <v>1</v>
      </c>
      <c r="Q575" s="46"/>
      <c r="R575" s="92">
        <v>16216.2</v>
      </c>
      <c r="S575" s="44">
        <f>R575/O575</f>
        <v>0.93938884866039107</v>
      </c>
      <c r="T575" s="55" t="s">
        <v>21</v>
      </c>
      <c r="U575" s="91" t="s">
        <v>21</v>
      </c>
      <c r="V575" s="152" t="s">
        <v>744</v>
      </c>
    </row>
    <row r="576" spans="2:22" s="2" customFormat="1" ht="39" customHeight="1" x14ac:dyDescent="0.25">
      <c r="B576" s="159" t="s">
        <v>924</v>
      </c>
      <c r="C576" s="240" t="s">
        <v>1401</v>
      </c>
      <c r="D576" s="91" t="s">
        <v>270</v>
      </c>
      <c r="E576" s="276" t="s">
        <v>1154</v>
      </c>
      <c r="F576" s="277"/>
      <c r="G576" s="277"/>
      <c r="H576" s="277"/>
      <c r="I576" s="278"/>
      <c r="J576" s="95" t="s">
        <v>1205</v>
      </c>
      <c r="K576" s="46" t="s">
        <v>91</v>
      </c>
      <c r="L576" s="46" t="s">
        <v>7</v>
      </c>
      <c r="M576" s="15">
        <v>8</v>
      </c>
      <c r="N576" s="46">
        <v>8</v>
      </c>
      <c r="O576" s="46" t="s">
        <v>7</v>
      </c>
      <c r="P576" s="44" t="s">
        <v>7</v>
      </c>
      <c r="Q576" s="92"/>
      <c r="R576" s="46">
        <v>8</v>
      </c>
      <c r="S576" s="44">
        <f>R576/N576</f>
        <v>1</v>
      </c>
      <c r="T576" s="13">
        <v>0.05</v>
      </c>
      <c r="U576" s="92" t="s">
        <v>21</v>
      </c>
      <c r="V576" s="152"/>
    </row>
    <row r="577" spans="2:22" s="2" customFormat="1" ht="59.25" customHeight="1" x14ac:dyDescent="0.25">
      <c r="B577" s="160"/>
      <c r="C577" s="242"/>
      <c r="D577" s="91" t="s">
        <v>8</v>
      </c>
      <c r="E577" s="91">
        <v>828</v>
      </c>
      <c r="F577" s="83" t="s">
        <v>67</v>
      </c>
      <c r="G577" s="83" t="s">
        <v>10</v>
      </c>
      <c r="H577" s="83" t="s">
        <v>219</v>
      </c>
      <c r="I577" s="91" t="s">
        <v>13</v>
      </c>
      <c r="J577" s="95" t="s">
        <v>382</v>
      </c>
      <c r="K577" s="46" t="s">
        <v>6</v>
      </c>
      <c r="L577" s="46" t="s">
        <v>846</v>
      </c>
      <c r="M577" s="45">
        <v>12806.2</v>
      </c>
      <c r="N577" s="92">
        <v>12806.2</v>
      </c>
      <c r="O577" s="92">
        <v>12806.2</v>
      </c>
      <c r="P577" s="44">
        <f>O577/N577</f>
        <v>1</v>
      </c>
      <c r="Q577" s="92"/>
      <c r="R577" s="92">
        <v>12222.5</v>
      </c>
      <c r="S577" s="44">
        <f>R577/O577</f>
        <v>0.95442051506301628</v>
      </c>
      <c r="T577" s="92" t="s">
        <v>21</v>
      </c>
      <c r="U577" s="92" t="s">
        <v>21</v>
      </c>
      <c r="V577" s="152" t="s">
        <v>744</v>
      </c>
    </row>
    <row r="578" spans="2:22" s="2" customFormat="1" ht="40.5" customHeight="1" x14ac:dyDescent="0.25">
      <c r="B578" s="159" t="s">
        <v>935</v>
      </c>
      <c r="C578" s="240" t="s">
        <v>1402</v>
      </c>
      <c r="D578" s="91" t="s">
        <v>270</v>
      </c>
      <c r="E578" s="276" t="s">
        <v>1155</v>
      </c>
      <c r="F578" s="277"/>
      <c r="G578" s="277"/>
      <c r="H578" s="277"/>
      <c r="I578" s="278"/>
      <c r="J578" s="95" t="s">
        <v>1205</v>
      </c>
      <c r="K578" s="91" t="s">
        <v>91</v>
      </c>
      <c r="L578" s="46" t="s">
        <v>7</v>
      </c>
      <c r="M578" s="46">
        <v>50</v>
      </c>
      <c r="N578" s="46">
        <v>50</v>
      </c>
      <c r="O578" s="46" t="s">
        <v>7</v>
      </c>
      <c r="P578" s="44" t="s">
        <v>7</v>
      </c>
      <c r="Q578" s="46"/>
      <c r="R578" s="46">
        <v>48</v>
      </c>
      <c r="S578" s="44">
        <f>R578/N578</f>
        <v>0.96</v>
      </c>
      <c r="T578" s="13">
        <v>0.05</v>
      </c>
      <c r="U578" s="91" t="s">
        <v>21</v>
      </c>
      <c r="V578" s="152"/>
    </row>
    <row r="579" spans="2:22" s="2" customFormat="1" ht="27.75" customHeight="1" x14ac:dyDescent="0.25">
      <c r="B579" s="169"/>
      <c r="C579" s="241"/>
      <c r="D579" s="91" t="s">
        <v>8</v>
      </c>
      <c r="E579" s="91">
        <v>828</v>
      </c>
      <c r="F579" s="83" t="s">
        <v>67</v>
      </c>
      <c r="G579" s="83" t="s">
        <v>10</v>
      </c>
      <c r="H579" s="83" t="s">
        <v>218</v>
      </c>
      <c r="I579" s="91" t="s">
        <v>13</v>
      </c>
      <c r="J579" s="95" t="s">
        <v>382</v>
      </c>
      <c r="K579" s="46" t="s">
        <v>6</v>
      </c>
      <c r="L579" s="295" t="s">
        <v>846</v>
      </c>
      <c r="M579" s="176">
        <v>7372.6</v>
      </c>
      <c r="N579" s="170">
        <v>7372.6</v>
      </c>
      <c r="O579" s="170">
        <v>7372.6</v>
      </c>
      <c r="P579" s="172">
        <f>O579/N579</f>
        <v>1</v>
      </c>
      <c r="Q579" s="170"/>
      <c r="R579" s="170">
        <v>7268.8</v>
      </c>
      <c r="S579" s="172">
        <f>R579/O579</f>
        <v>0.98592084203673058</v>
      </c>
      <c r="T579" s="170" t="s">
        <v>21</v>
      </c>
      <c r="U579" s="170" t="s">
        <v>21</v>
      </c>
      <c r="V579" s="166" t="s">
        <v>744</v>
      </c>
    </row>
    <row r="580" spans="2:22" s="2" customFormat="1" ht="29.25" customHeight="1" x14ac:dyDescent="0.25">
      <c r="B580" s="160"/>
      <c r="C580" s="242"/>
      <c r="D580" s="91" t="s">
        <v>8</v>
      </c>
      <c r="E580" s="91">
        <v>828</v>
      </c>
      <c r="F580" s="83" t="s">
        <v>67</v>
      </c>
      <c r="G580" s="83" t="s">
        <v>10</v>
      </c>
      <c r="H580" s="83" t="s">
        <v>219</v>
      </c>
      <c r="I580" s="91" t="s">
        <v>13</v>
      </c>
      <c r="J580" s="95" t="s">
        <v>382</v>
      </c>
      <c r="K580" s="46" t="s">
        <v>6</v>
      </c>
      <c r="L580" s="296"/>
      <c r="M580" s="177"/>
      <c r="N580" s="171"/>
      <c r="O580" s="171"/>
      <c r="P580" s="173"/>
      <c r="Q580" s="171"/>
      <c r="R580" s="171"/>
      <c r="S580" s="173"/>
      <c r="T580" s="171" t="s">
        <v>21</v>
      </c>
      <c r="U580" s="171" t="s">
        <v>21</v>
      </c>
      <c r="V580" s="168"/>
    </row>
    <row r="581" spans="2:22" s="2" customFormat="1" ht="39.75" customHeight="1" x14ac:dyDescent="0.25">
      <c r="B581" s="159" t="s">
        <v>936</v>
      </c>
      <c r="C581" s="240" t="s">
        <v>1403</v>
      </c>
      <c r="D581" s="91" t="s">
        <v>270</v>
      </c>
      <c r="E581" s="276" t="s">
        <v>1156</v>
      </c>
      <c r="F581" s="277"/>
      <c r="G581" s="277"/>
      <c r="H581" s="277"/>
      <c r="I581" s="278"/>
      <c r="J581" s="95" t="s">
        <v>1205</v>
      </c>
      <c r="K581" s="91" t="s">
        <v>91</v>
      </c>
      <c r="L581" s="46" t="s">
        <v>7</v>
      </c>
      <c r="M581" s="46">
        <v>50</v>
      </c>
      <c r="N581" s="46">
        <v>19</v>
      </c>
      <c r="O581" s="46" t="s">
        <v>7</v>
      </c>
      <c r="P581" s="44" t="s">
        <v>7</v>
      </c>
      <c r="Q581" s="46"/>
      <c r="R581" s="46">
        <v>18</v>
      </c>
      <c r="S581" s="44">
        <f>R581/N581</f>
        <v>0.94736842105263153</v>
      </c>
      <c r="T581" s="13">
        <v>0.05</v>
      </c>
      <c r="U581" s="91" t="s">
        <v>21</v>
      </c>
      <c r="V581" s="152"/>
    </row>
    <row r="582" spans="2:22" s="2" customFormat="1" ht="61.5" customHeight="1" x14ac:dyDescent="0.25">
      <c r="B582" s="160"/>
      <c r="C582" s="242"/>
      <c r="D582" s="91" t="s">
        <v>8</v>
      </c>
      <c r="E582" s="91">
        <v>828</v>
      </c>
      <c r="F582" s="83" t="s">
        <v>67</v>
      </c>
      <c r="G582" s="83" t="s">
        <v>10</v>
      </c>
      <c r="H582" s="83" t="s">
        <v>219</v>
      </c>
      <c r="I582" s="91" t="s">
        <v>13</v>
      </c>
      <c r="J582" s="95" t="s">
        <v>382</v>
      </c>
      <c r="K582" s="46" t="s">
        <v>6</v>
      </c>
      <c r="L582" s="46" t="s">
        <v>846</v>
      </c>
      <c r="M582" s="45">
        <v>13264.3</v>
      </c>
      <c r="N582" s="92">
        <v>5040.3999999999996</v>
      </c>
      <c r="O582" s="92">
        <v>5040.3999999999996</v>
      </c>
      <c r="P582" s="44">
        <f>O582/N582</f>
        <v>1</v>
      </c>
      <c r="Q582" s="92"/>
      <c r="R582" s="92">
        <v>4640.2</v>
      </c>
      <c r="S582" s="44">
        <f>R582/O582</f>
        <v>0.9206015395603524</v>
      </c>
      <c r="T582" s="92" t="s">
        <v>21</v>
      </c>
      <c r="U582" s="92" t="s">
        <v>21</v>
      </c>
      <c r="V582" s="152" t="s">
        <v>744</v>
      </c>
    </row>
    <row r="583" spans="2:22" s="2" customFormat="1" ht="42.75" customHeight="1" x14ac:dyDescent="0.25">
      <c r="B583" s="159" t="s">
        <v>937</v>
      </c>
      <c r="C583" s="240" t="s">
        <v>1404</v>
      </c>
      <c r="D583" s="91" t="s">
        <v>270</v>
      </c>
      <c r="E583" s="276" t="s">
        <v>1157</v>
      </c>
      <c r="F583" s="277"/>
      <c r="G583" s="277"/>
      <c r="H583" s="277"/>
      <c r="I583" s="278"/>
      <c r="J583" s="95" t="s">
        <v>1205</v>
      </c>
      <c r="K583" s="91" t="s">
        <v>91</v>
      </c>
      <c r="L583" s="46" t="s">
        <v>7</v>
      </c>
      <c r="M583" s="46">
        <v>8</v>
      </c>
      <c r="N583" s="46">
        <v>8</v>
      </c>
      <c r="O583" s="46" t="s">
        <v>7</v>
      </c>
      <c r="P583" s="44" t="s">
        <v>7</v>
      </c>
      <c r="Q583" s="46"/>
      <c r="R583" s="46">
        <v>8</v>
      </c>
      <c r="S583" s="44">
        <f>R583/N583</f>
        <v>1</v>
      </c>
      <c r="T583" s="13">
        <v>0.05</v>
      </c>
      <c r="U583" s="91" t="s">
        <v>21</v>
      </c>
      <c r="V583" s="152"/>
    </row>
    <row r="584" spans="2:22" s="2" customFormat="1" ht="63" customHeight="1" x14ac:dyDescent="0.25">
      <c r="B584" s="160"/>
      <c r="C584" s="242"/>
      <c r="D584" s="91" t="s">
        <v>8</v>
      </c>
      <c r="E584" s="91">
        <v>828</v>
      </c>
      <c r="F584" s="83" t="s">
        <v>67</v>
      </c>
      <c r="G584" s="83" t="s">
        <v>10</v>
      </c>
      <c r="H584" s="83" t="s">
        <v>219</v>
      </c>
      <c r="I584" s="91" t="s">
        <v>13</v>
      </c>
      <c r="J584" s="95" t="s">
        <v>382</v>
      </c>
      <c r="K584" s="46" t="s">
        <v>6</v>
      </c>
      <c r="L584" s="46" t="s">
        <v>846</v>
      </c>
      <c r="M584" s="45">
        <v>3388.8</v>
      </c>
      <c r="N584" s="92">
        <v>3388.8</v>
      </c>
      <c r="O584" s="92">
        <v>3388.8</v>
      </c>
      <c r="P584" s="44">
        <f>O584/N584</f>
        <v>1</v>
      </c>
      <c r="Q584" s="92"/>
      <c r="R584" s="92">
        <v>3419.1</v>
      </c>
      <c r="S584" s="44">
        <f>R584/O584</f>
        <v>1.0089412181303115</v>
      </c>
      <c r="T584" s="94" t="s">
        <v>21</v>
      </c>
      <c r="U584" s="91" t="s">
        <v>21</v>
      </c>
      <c r="V584" s="152" t="s">
        <v>628</v>
      </c>
    </row>
    <row r="585" spans="2:22" s="2" customFormat="1" ht="42" customHeight="1" x14ac:dyDescent="0.25">
      <c r="B585" s="159" t="s">
        <v>938</v>
      </c>
      <c r="C585" s="240" t="s">
        <v>1357</v>
      </c>
      <c r="D585" s="91" t="s">
        <v>270</v>
      </c>
      <c r="E585" s="276" t="s">
        <v>1158</v>
      </c>
      <c r="F585" s="277"/>
      <c r="G585" s="277"/>
      <c r="H585" s="277"/>
      <c r="I585" s="278"/>
      <c r="J585" s="95" t="s">
        <v>1205</v>
      </c>
      <c r="K585" s="91" t="s">
        <v>91</v>
      </c>
      <c r="L585" s="46" t="s">
        <v>7</v>
      </c>
      <c r="M585" s="46">
        <v>118</v>
      </c>
      <c r="N585" s="46">
        <v>118</v>
      </c>
      <c r="O585" s="46" t="s">
        <v>7</v>
      </c>
      <c r="P585" s="44" t="s">
        <v>7</v>
      </c>
      <c r="Q585" s="46"/>
      <c r="R585" s="46">
        <v>118</v>
      </c>
      <c r="S585" s="44">
        <f>R585/N585</f>
        <v>1</v>
      </c>
      <c r="T585" s="13">
        <v>0.05</v>
      </c>
      <c r="U585" s="43" t="s">
        <v>21</v>
      </c>
      <c r="V585" s="152"/>
    </row>
    <row r="586" spans="2:22" s="2" customFormat="1" ht="61.5" customHeight="1" x14ac:dyDescent="0.25">
      <c r="B586" s="160"/>
      <c r="C586" s="242"/>
      <c r="D586" s="91" t="s">
        <v>8</v>
      </c>
      <c r="E586" s="91">
        <v>828</v>
      </c>
      <c r="F586" s="83" t="s">
        <v>67</v>
      </c>
      <c r="G586" s="83" t="s">
        <v>10</v>
      </c>
      <c r="H586" s="83" t="s">
        <v>219</v>
      </c>
      <c r="I586" s="91" t="s">
        <v>13</v>
      </c>
      <c r="J586" s="95" t="s">
        <v>382</v>
      </c>
      <c r="K586" s="46" t="s">
        <v>6</v>
      </c>
      <c r="L586" s="46" t="s">
        <v>846</v>
      </c>
      <c r="M586" s="45">
        <v>27059.200000000001</v>
      </c>
      <c r="N586" s="92">
        <v>29564.7</v>
      </c>
      <c r="O586" s="92">
        <v>29564.7</v>
      </c>
      <c r="P586" s="44">
        <f>O586/N586</f>
        <v>1</v>
      </c>
      <c r="Q586" s="92"/>
      <c r="R586" s="92">
        <v>24949.9</v>
      </c>
      <c r="S586" s="44">
        <f>R586/O586</f>
        <v>0.84390844486837346</v>
      </c>
      <c r="T586" s="94" t="s">
        <v>21</v>
      </c>
      <c r="U586" s="91" t="s">
        <v>21</v>
      </c>
      <c r="V586" s="152" t="s">
        <v>744</v>
      </c>
    </row>
    <row r="587" spans="2:22" s="2" customFormat="1" ht="59.25" customHeight="1" x14ac:dyDescent="0.25">
      <c r="B587" s="159" t="s">
        <v>939</v>
      </c>
      <c r="C587" s="240" t="s">
        <v>220</v>
      </c>
      <c r="D587" s="91" t="s">
        <v>270</v>
      </c>
      <c r="E587" s="276" t="s">
        <v>1159</v>
      </c>
      <c r="F587" s="277"/>
      <c r="G587" s="277"/>
      <c r="H587" s="277"/>
      <c r="I587" s="278"/>
      <c r="J587" s="95" t="s">
        <v>1209</v>
      </c>
      <c r="K587" s="91" t="s">
        <v>66</v>
      </c>
      <c r="L587" s="46" t="s">
        <v>7</v>
      </c>
      <c r="M587" s="46">
        <v>690</v>
      </c>
      <c r="N587" s="46">
        <v>900</v>
      </c>
      <c r="O587" s="46" t="s">
        <v>7</v>
      </c>
      <c r="P587" s="44" t="s">
        <v>7</v>
      </c>
      <c r="Q587" s="46"/>
      <c r="R587" s="46">
        <v>1060</v>
      </c>
      <c r="S587" s="44">
        <f>R587/N587</f>
        <v>1.1777777777777778</v>
      </c>
      <c r="T587" s="13">
        <v>0.05</v>
      </c>
      <c r="U587" s="46">
        <f>R587-(N587+(N587*T587))</f>
        <v>115</v>
      </c>
      <c r="V587" s="152" t="s">
        <v>1279</v>
      </c>
    </row>
    <row r="588" spans="2:22" s="2" customFormat="1" ht="26.25" customHeight="1" x14ac:dyDescent="0.25">
      <c r="B588" s="169"/>
      <c r="C588" s="241"/>
      <c r="D588" s="91" t="s">
        <v>8</v>
      </c>
      <c r="E588" s="91">
        <v>828</v>
      </c>
      <c r="F588" s="83" t="s">
        <v>67</v>
      </c>
      <c r="G588" s="83" t="s">
        <v>10</v>
      </c>
      <c r="H588" s="83" t="s">
        <v>175</v>
      </c>
      <c r="I588" s="91" t="s">
        <v>13</v>
      </c>
      <c r="J588" s="95" t="s">
        <v>382</v>
      </c>
      <c r="K588" s="46" t="s">
        <v>6</v>
      </c>
      <c r="L588" s="46" t="s">
        <v>843</v>
      </c>
      <c r="M588" s="176">
        <v>19313.099999999999</v>
      </c>
      <c r="N588" s="170">
        <v>24070.400000000001</v>
      </c>
      <c r="O588" s="170">
        <v>24070.400000000001</v>
      </c>
      <c r="P588" s="172">
        <f>O588/N588</f>
        <v>1</v>
      </c>
      <c r="Q588" s="170"/>
      <c r="R588" s="170">
        <v>22025.4</v>
      </c>
      <c r="S588" s="172">
        <f>R588/O588</f>
        <v>0.91504088008508377</v>
      </c>
      <c r="T588" s="170" t="s">
        <v>21</v>
      </c>
      <c r="U588" s="170" t="s">
        <v>21</v>
      </c>
      <c r="V588" s="166" t="s">
        <v>744</v>
      </c>
    </row>
    <row r="589" spans="2:22" s="2" customFormat="1" ht="25.5" customHeight="1" x14ac:dyDescent="0.25">
      <c r="B589" s="160"/>
      <c r="C589" s="242"/>
      <c r="D589" s="91" t="s">
        <v>8</v>
      </c>
      <c r="E589" s="74">
        <v>828</v>
      </c>
      <c r="F589" s="79" t="s">
        <v>67</v>
      </c>
      <c r="G589" s="79" t="s">
        <v>10</v>
      </c>
      <c r="H589" s="79" t="s">
        <v>180</v>
      </c>
      <c r="I589" s="76" t="s">
        <v>13</v>
      </c>
      <c r="J589" s="95" t="s">
        <v>382</v>
      </c>
      <c r="K589" s="46" t="s">
        <v>6</v>
      </c>
      <c r="L589" s="46" t="s">
        <v>843</v>
      </c>
      <c r="M589" s="177"/>
      <c r="N589" s="171"/>
      <c r="O589" s="171"/>
      <c r="P589" s="173"/>
      <c r="Q589" s="171"/>
      <c r="R589" s="171"/>
      <c r="S589" s="173"/>
      <c r="T589" s="171"/>
      <c r="U589" s="171"/>
      <c r="V589" s="168"/>
    </row>
    <row r="590" spans="2:22" s="2" customFormat="1" ht="51" customHeight="1" x14ac:dyDescent="0.25">
      <c r="B590" s="159" t="s">
        <v>940</v>
      </c>
      <c r="C590" s="240" t="s">
        <v>221</v>
      </c>
      <c r="D590" s="91" t="s">
        <v>270</v>
      </c>
      <c r="E590" s="276" t="s">
        <v>1160</v>
      </c>
      <c r="F590" s="277"/>
      <c r="G590" s="277"/>
      <c r="H590" s="277"/>
      <c r="I590" s="278"/>
      <c r="J590" s="95" t="s">
        <v>222</v>
      </c>
      <c r="K590" s="91" t="s">
        <v>66</v>
      </c>
      <c r="L590" s="46" t="s">
        <v>7</v>
      </c>
      <c r="M590" s="46">
        <v>12683</v>
      </c>
      <c r="N590" s="46">
        <v>12683</v>
      </c>
      <c r="O590" s="46" t="s">
        <v>7</v>
      </c>
      <c r="P590" s="44" t="s">
        <v>7</v>
      </c>
      <c r="Q590" s="46"/>
      <c r="R590" s="46">
        <v>13484</v>
      </c>
      <c r="S590" s="44">
        <f>R590/N590</f>
        <v>1.0631554048726641</v>
      </c>
      <c r="T590" s="13">
        <v>0.05</v>
      </c>
      <c r="U590" s="46">
        <f>R590-(N590+(N590*T590))</f>
        <v>166.85000000000036</v>
      </c>
      <c r="V590" s="152" t="s">
        <v>1279</v>
      </c>
    </row>
    <row r="591" spans="2:22" s="2" customFormat="1" ht="27" customHeight="1" x14ac:dyDescent="0.25">
      <c r="B591" s="169"/>
      <c r="C591" s="241"/>
      <c r="D591" s="91" t="s">
        <v>8</v>
      </c>
      <c r="E591" s="91">
        <v>828</v>
      </c>
      <c r="F591" s="83" t="s">
        <v>67</v>
      </c>
      <c r="G591" s="83" t="s">
        <v>10</v>
      </c>
      <c r="H591" s="83" t="s">
        <v>175</v>
      </c>
      <c r="I591" s="91" t="s">
        <v>13</v>
      </c>
      <c r="J591" s="178" t="s">
        <v>382</v>
      </c>
      <c r="K591" s="295" t="s">
        <v>6</v>
      </c>
      <c r="L591" s="295" t="s">
        <v>843</v>
      </c>
      <c r="M591" s="176">
        <v>42625.599999999999</v>
      </c>
      <c r="N591" s="170">
        <v>43481.9</v>
      </c>
      <c r="O591" s="170">
        <v>43481.9</v>
      </c>
      <c r="P591" s="172">
        <f>O591/N591</f>
        <v>1</v>
      </c>
      <c r="Q591" s="170"/>
      <c r="R591" s="170">
        <v>44255.5</v>
      </c>
      <c r="S591" s="172">
        <f>R591/O591</f>
        <v>1.0177913108672805</v>
      </c>
      <c r="T591" s="170" t="s">
        <v>21</v>
      </c>
      <c r="U591" s="170" t="s">
        <v>21</v>
      </c>
      <c r="V591" s="166" t="s">
        <v>628</v>
      </c>
    </row>
    <row r="592" spans="2:22" s="2" customFormat="1" ht="21" customHeight="1" x14ac:dyDescent="0.25">
      <c r="B592" s="160"/>
      <c r="C592" s="242"/>
      <c r="D592" s="91" t="s">
        <v>8</v>
      </c>
      <c r="E592" s="74">
        <v>828</v>
      </c>
      <c r="F592" s="79" t="s">
        <v>67</v>
      </c>
      <c r="G592" s="79" t="s">
        <v>10</v>
      </c>
      <c r="H592" s="79" t="s">
        <v>180</v>
      </c>
      <c r="I592" s="76" t="s">
        <v>13</v>
      </c>
      <c r="J592" s="179"/>
      <c r="K592" s="296"/>
      <c r="L592" s="296"/>
      <c r="M592" s="177"/>
      <c r="N592" s="171"/>
      <c r="O592" s="171"/>
      <c r="P592" s="173"/>
      <c r="Q592" s="171"/>
      <c r="R592" s="171"/>
      <c r="S592" s="173"/>
      <c r="T592" s="171"/>
      <c r="U592" s="171"/>
      <c r="V592" s="168"/>
    </row>
    <row r="593" spans="2:22" s="2" customFormat="1" ht="42" customHeight="1" x14ac:dyDescent="0.25">
      <c r="B593" s="159" t="s">
        <v>941</v>
      </c>
      <c r="C593" s="240" t="s">
        <v>188</v>
      </c>
      <c r="D593" s="91" t="s">
        <v>270</v>
      </c>
      <c r="E593" s="276" t="s">
        <v>1161</v>
      </c>
      <c r="F593" s="277"/>
      <c r="G593" s="277"/>
      <c r="H593" s="277"/>
      <c r="I593" s="278"/>
      <c r="J593" s="95" t="s">
        <v>222</v>
      </c>
      <c r="K593" s="91" t="s">
        <v>66</v>
      </c>
      <c r="L593" s="46" t="s">
        <v>7</v>
      </c>
      <c r="M593" s="46">
        <v>85410</v>
      </c>
      <c r="N593" s="46">
        <v>84441</v>
      </c>
      <c r="O593" s="46" t="s">
        <v>7</v>
      </c>
      <c r="P593" s="44" t="s">
        <v>7</v>
      </c>
      <c r="Q593" s="46"/>
      <c r="R593" s="46">
        <v>84044</v>
      </c>
      <c r="S593" s="44">
        <f>R593/N593</f>
        <v>0.99529849243850732</v>
      </c>
      <c r="T593" s="13">
        <v>0.05</v>
      </c>
      <c r="U593" s="92" t="s">
        <v>21</v>
      </c>
      <c r="V593" s="152"/>
    </row>
    <row r="594" spans="2:22" s="2" customFormat="1" ht="33" customHeight="1" x14ac:dyDescent="0.25">
      <c r="B594" s="160"/>
      <c r="C594" s="242"/>
      <c r="D594" s="91" t="s">
        <v>8</v>
      </c>
      <c r="E594" s="91">
        <v>828</v>
      </c>
      <c r="F594" s="83" t="s">
        <v>67</v>
      </c>
      <c r="G594" s="83" t="s">
        <v>22</v>
      </c>
      <c r="H594" s="83" t="s">
        <v>175</v>
      </c>
      <c r="I594" s="91" t="s">
        <v>13</v>
      </c>
      <c r="J594" s="95" t="s">
        <v>382</v>
      </c>
      <c r="K594" s="46" t="s">
        <v>6</v>
      </c>
      <c r="L594" s="46" t="s">
        <v>843</v>
      </c>
      <c r="M594" s="45">
        <v>243419</v>
      </c>
      <c r="N594" s="92">
        <v>241442.2</v>
      </c>
      <c r="O594" s="92">
        <v>241442.2</v>
      </c>
      <c r="P594" s="44">
        <f>O594/N594</f>
        <v>1</v>
      </c>
      <c r="Q594" s="92"/>
      <c r="R594" s="92">
        <v>239592.3</v>
      </c>
      <c r="S594" s="44">
        <f>R594/O594</f>
        <v>0.99233812481827943</v>
      </c>
      <c r="T594" s="92" t="s">
        <v>21</v>
      </c>
      <c r="U594" s="92" t="s">
        <v>21</v>
      </c>
      <c r="V594" s="152" t="s">
        <v>744</v>
      </c>
    </row>
    <row r="595" spans="2:22" s="2" customFormat="1" ht="59.25" customHeight="1" x14ac:dyDescent="0.25">
      <c r="B595" s="159" t="s">
        <v>942</v>
      </c>
      <c r="C595" s="240" t="s">
        <v>223</v>
      </c>
      <c r="D595" s="91" t="s">
        <v>270</v>
      </c>
      <c r="E595" s="276" t="s">
        <v>224</v>
      </c>
      <c r="F595" s="277"/>
      <c r="G595" s="277"/>
      <c r="H595" s="277"/>
      <c r="I595" s="278"/>
      <c r="J595" s="95" t="s">
        <v>225</v>
      </c>
      <c r="K595" s="46" t="s">
        <v>226</v>
      </c>
      <c r="L595" s="46" t="s">
        <v>7</v>
      </c>
      <c r="M595" s="15">
        <v>60911</v>
      </c>
      <c r="N595" s="46">
        <v>60945</v>
      </c>
      <c r="O595" s="46" t="s">
        <v>7</v>
      </c>
      <c r="P595" s="44" t="s">
        <v>7</v>
      </c>
      <c r="Q595" s="92"/>
      <c r="R595" s="46">
        <v>60328</v>
      </c>
      <c r="S595" s="44">
        <f>R595/N595</f>
        <v>0.98987611781114115</v>
      </c>
      <c r="T595" s="13">
        <v>0.05</v>
      </c>
      <c r="U595" s="92" t="s">
        <v>21</v>
      </c>
      <c r="V595" s="152"/>
    </row>
    <row r="596" spans="2:22" s="2" customFormat="1" ht="24" customHeight="1" x14ac:dyDescent="0.25">
      <c r="B596" s="160"/>
      <c r="C596" s="242"/>
      <c r="D596" s="91" t="s">
        <v>8</v>
      </c>
      <c r="E596" s="91">
        <v>828</v>
      </c>
      <c r="F596" s="91" t="s">
        <v>67</v>
      </c>
      <c r="G596" s="83" t="s">
        <v>369</v>
      </c>
      <c r="H596" s="83" t="s">
        <v>175</v>
      </c>
      <c r="I596" s="91" t="s">
        <v>13</v>
      </c>
      <c r="J596" s="95" t="s">
        <v>382</v>
      </c>
      <c r="K596" s="91" t="s">
        <v>6</v>
      </c>
      <c r="L596" s="46" t="s">
        <v>843</v>
      </c>
      <c r="M596" s="46">
        <v>1005000.2</v>
      </c>
      <c r="N596" s="46">
        <v>1005782.2</v>
      </c>
      <c r="O596" s="46">
        <v>1005782.2</v>
      </c>
      <c r="P596" s="44">
        <f>O596/N596</f>
        <v>1</v>
      </c>
      <c r="Q596" s="46"/>
      <c r="R596" s="46">
        <v>1019720.3</v>
      </c>
      <c r="S596" s="44">
        <f>R596/O596</f>
        <v>1.0138579704433028</v>
      </c>
      <c r="T596" s="92" t="s">
        <v>21</v>
      </c>
      <c r="U596" s="92" t="s">
        <v>21</v>
      </c>
      <c r="V596" s="152" t="s">
        <v>628</v>
      </c>
    </row>
    <row r="597" spans="2:22" s="2" customFormat="1" ht="36.75" customHeight="1" x14ac:dyDescent="0.25">
      <c r="B597" s="159" t="s">
        <v>943</v>
      </c>
      <c r="C597" s="240" t="s">
        <v>1162</v>
      </c>
      <c r="D597" s="91" t="s">
        <v>270</v>
      </c>
      <c r="E597" s="276" t="s">
        <v>227</v>
      </c>
      <c r="F597" s="277"/>
      <c r="G597" s="277"/>
      <c r="H597" s="277"/>
      <c r="I597" s="278"/>
      <c r="J597" s="95" t="s">
        <v>1210</v>
      </c>
      <c r="K597" s="46" t="s">
        <v>66</v>
      </c>
      <c r="L597" s="46" t="s">
        <v>7</v>
      </c>
      <c r="M597" s="15">
        <v>28011</v>
      </c>
      <c r="N597" s="46">
        <v>27758</v>
      </c>
      <c r="O597" s="46" t="s">
        <v>7</v>
      </c>
      <c r="P597" s="44" t="s">
        <v>7</v>
      </c>
      <c r="Q597" s="92"/>
      <c r="R597" s="46">
        <v>27824</v>
      </c>
      <c r="S597" s="44">
        <f>R597/N597</f>
        <v>1.0023776929173571</v>
      </c>
      <c r="T597" s="13">
        <v>0.05</v>
      </c>
      <c r="U597" s="92" t="s">
        <v>21</v>
      </c>
      <c r="V597" s="152"/>
    </row>
    <row r="598" spans="2:22" s="2" customFormat="1" ht="30.75" customHeight="1" x14ac:dyDescent="0.25">
      <c r="B598" s="160"/>
      <c r="C598" s="242"/>
      <c r="D598" s="91" t="s">
        <v>8</v>
      </c>
      <c r="E598" s="91">
        <v>828</v>
      </c>
      <c r="F598" s="91" t="s">
        <v>67</v>
      </c>
      <c r="G598" s="91" t="s">
        <v>67</v>
      </c>
      <c r="H598" s="83" t="s">
        <v>175</v>
      </c>
      <c r="I598" s="91" t="s">
        <v>13</v>
      </c>
      <c r="J598" s="95" t="s">
        <v>382</v>
      </c>
      <c r="K598" s="91" t="s">
        <v>6</v>
      </c>
      <c r="L598" s="46" t="s">
        <v>843</v>
      </c>
      <c r="M598" s="46">
        <v>368420.3</v>
      </c>
      <c r="N598" s="46">
        <v>371690.7</v>
      </c>
      <c r="O598" s="46">
        <v>371690.7</v>
      </c>
      <c r="P598" s="44">
        <f>O598/N598</f>
        <v>1</v>
      </c>
      <c r="Q598" s="46"/>
      <c r="R598" s="46">
        <v>395947.1</v>
      </c>
      <c r="S598" s="44">
        <f>R598/O598</f>
        <v>1.0652596365741731</v>
      </c>
      <c r="T598" s="55" t="s">
        <v>21</v>
      </c>
      <c r="U598" s="92" t="s">
        <v>21</v>
      </c>
      <c r="V598" s="152" t="s">
        <v>628</v>
      </c>
    </row>
    <row r="599" spans="2:22" s="2" customFormat="1" ht="39" customHeight="1" x14ac:dyDescent="0.25">
      <c r="B599" s="159" t="s">
        <v>944</v>
      </c>
      <c r="C599" s="240" t="s">
        <v>229</v>
      </c>
      <c r="D599" s="91" t="s">
        <v>270</v>
      </c>
      <c r="E599" s="276" t="s">
        <v>230</v>
      </c>
      <c r="F599" s="277"/>
      <c r="G599" s="277"/>
      <c r="H599" s="277"/>
      <c r="I599" s="278"/>
      <c r="J599" s="95" t="s">
        <v>26</v>
      </c>
      <c r="K599" s="46" t="s">
        <v>66</v>
      </c>
      <c r="L599" s="46" t="s">
        <v>7</v>
      </c>
      <c r="M599" s="15">
        <v>33419</v>
      </c>
      <c r="N599" s="46">
        <v>33501</v>
      </c>
      <c r="O599" s="46" t="s">
        <v>7</v>
      </c>
      <c r="P599" s="44" t="s">
        <v>7</v>
      </c>
      <c r="Q599" s="92"/>
      <c r="R599" s="46">
        <v>33761</v>
      </c>
      <c r="S599" s="44">
        <f>R599/N599</f>
        <v>1.0077609623593327</v>
      </c>
      <c r="T599" s="13">
        <v>0.05</v>
      </c>
      <c r="U599" s="92" t="s">
        <v>21</v>
      </c>
      <c r="V599" s="152"/>
    </row>
    <row r="600" spans="2:22" s="2" customFormat="1" ht="29.25" customHeight="1" x14ac:dyDescent="0.25">
      <c r="B600" s="160"/>
      <c r="C600" s="242"/>
      <c r="D600" s="91" t="s">
        <v>8</v>
      </c>
      <c r="E600" s="91">
        <v>828</v>
      </c>
      <c r="F600" s="83" t="s">
        <v>67</v>
      </c>
      <c r="G600" s="83" t="s">
        <v>67</v>
      </c>
      <c r="H600" s="83" t="s">
        <v>231</v>
      </c>
      <c r="I600" s="91" t="s">
        <v>13</v>
      </c>
      <c r="J600" s="95" t="s">
        <v>382</v>
      </c>
      <c r="K600" s="46" t="s">
        <v>6</v>
      </c>
      <c r="L600" s="46" t="s">
        <v>843</v>
      </c>
      <c r="M600" s="45">
        <v>77321.899999999994</v>
      </c>
      <c r="N600" s="92">
        <v>79635.199999999997</v>
      </c>
      <c r="O600" s="92">
        <v>79635.199999999997</v>
      </c>
      <c r="P600" s="44">
        <f>O600/N600</f>
        <v>1</v>
      </c>
      <c r="Q600" s="92"/>
      <c r="R600" s="92">
        <v>78855.899999999994</v>
      </c>
      <c r="S600" s="44">
        <f>R600/O600</f>
        <v>0.99021412641645901</v>
      </c>
      <c r="T600" s="92" t="s">
        <v>21</v>
      </c>
      <c r="U600" s="92" t="s">
        <v>21</v>
      </c>
      <c r="V600" s="152" t="s">
        <v>744</v>
      </c>
    </row>
    <row r="601" spans="2:22" s="2" customFormat="1" ht="41.25" customHeight="1" x14ac:dyDescent="0.25">
      <c r="B601" s="159" t="s">
        <v>1293</v>
      </c>
      <c r="C601" s="166" t="s">
        <v>232</v>
      </c>
      <c r="D601" s="91" t="s">
        <v>270</v>
      </c>
      <c r="E601" s="276" t="s">
        <v>233</v>
      </c>
      <c r="F601" s="277"/>
      <c r="G601" s="277"/>
      <c r="H601" s="277"/>
      <c r="I601" s="278"/>
      <c r="J601" s="95" t="s">
        <v>234</v>
      </c>
      <c r="K601" s="91" t="s">
        <v>364</v>
      </c>
      <c r="L601" s="46" t="s">
        <v>7</v>
      </c>
      <c r="M601" s="46">
        <v>75264</v>
      </c>
      <c r="N601" s="46">
        <v>64306</v>
      </c>
      <c r="O601" s="46" t="s">
        <v>7</v>
      </c>
      <c r="P601" s="44" t="s">
        <v>7</v>
      </c>
      <c r="Q601" s="46"/>
      <c r="R601" s="46">
        <v>61461</v>
      </c>
      <c r="S601" s="44">
        <f>R601/N601</f>
        <v>0.9557584051254937</v>
      </c>
      <c r="T601" s="13">
        <v>0.05</v>
      </c>
      <c r="U601" s="92" t="s">
        <v>21</v>
      </c>
      <c r="V601" s="152"/>
    </row>
    <row r="602" spans="2:22" s="2" customFormat="1" ht="33" customHeight="1" x14ac:dyDescent="0.25">
      <c r="B602" s="169"/>
      <c r="C602" s="167"/>
      <c r="D602" s="91" t="s">
        <v>8</v>
      </c>
      <c r="E602" s="91">
        <v>828</v>
      </c>
      <c r="F602" s="83" t="s">
        <v>67</v>
      </c>
      <c r="G602" s="83" t="s">
        <v>10</v>
      </c>
      <c r="H602" s="83" t="s">
        <v>175</v>
      </c>
      <c r="I602" s="91" t="s">
        <v>13</v>
      </c>
      <c r="J602" s="95" t="s">
        <v>382</v>
      </c>
      <c r="K602" s="46" t="s">
        <v>6</v>
      </c>
      <c r="L602" s="46" t="s">
        <v>843</v>
      </c>
      <c r="M602" s="176">
        <v>242534.6</v>
      </c>
      <c r="N602" s="170">
        <v>212756.4</v>
      </c>
      <c r="O602" s="170">
        <v>211401</v>
      </c>
      <c r="P602" s="172">
        <f>O602/N602</f>
        <v>0.99362933382967566</v>
      </c>
      <c r="Q602" s="174" t="s">
        <v>1440</v>
      </c>
      <c r="R602" s="170">
        <v>196785.3</v>
      </c>
      <c r="S602" s="172">
        <f>R602/O602</f>
        <v>0.93086267330807326</v>
      </c>
      <c r="T602" s="170" t="s">
        <v>21</v>
      </c>
      <c r="U602" s="170" t="s">
        <v>21</v>
      </c>
      <c r="V602" s="166" t="s">
        <v>1441</v>
      </c>
    </row>
    <row r="603" spans="2:22" s="2" customFormat="1" ht="27.75" customHeight="1" x14ac:dyDescent="0.25">
      <c r="B603" s="160"/>
      <c r="C603" s="168"/>
      <c r="D603" s="139" t="s">
        <v>8</v>
      </c>
      <c r="E603" s="142">
        <v>828</v>
      </c>
      <c r="F603" s="140" t="s">
        <v>67</v>
      </c>
      <c r="G603" s="140" t="s">
        <v>61</v>
      </c>
      <c r="H603" s="140" t="s">
        <v>175</v>
      </c>
      <c r="I603" s="143" t="s">
        <v>13</v>
      </c>
      <c r="J603" s="141" t="s">
        <v>382</v>
      </c>
      <c r="K603" s="46" t="s">
        <v>6</v>
      </c>
      <c r="L603" s="46" t="s">
        <v>843</v>
      </c>
      <c r="M603" s="177"/>
      <c r="N603" s="171"/>
      <c r="O603" s="171"/>
      <c r="P603" s="173"/>
      <c r="Q603" s="175"/>
      <c r="R603" s="171"/>
      <c r="S603" s="173"/>
      <c r="T603" s="171"/>
      <c r="U603" s="171"/>
      <c r="V603" s="168"/>
    </row>
    <row r="604" spans="2:22" s="2" customFormat="1" ht="42.75" customHeight="1" x14ac:dyDescent="0.25">
      <c r="B604" s="159" t="s">
        <v>945</v>
      </c>
      <c r="C604" s="240" t="s">
        <v>235</v>
      </c>
      <c r="D604" s="91" t="s">
        <v>270</v>
      </c>
      <c r="E604" s="276" t="s">
        <v>236</v>
      </c>
      <c r="F604" s="277"/>
      <c r="G604" s="277"/>
      <c r="H604" s="277"/>
      <c r="I604" s="278"/>
      <c r="J604" s="95" t="s">
        <v>237</v>
      </c>
      <c r="K604" s="46" t="s">
        <v>174</v>
      </c>
      <c r="L604" s="46" t="s">
        <v>7</v>
      </c>
      <c r="M604" s="15">
        <v>2672</v>
      </c>
      <c r="N604" s="46">
        <v>2672</v>
      </c>
      <c r="O604" s="46" t="s">
        <v>7</v>
      </c>
      <c r="P604" s="44" t="s">
        <v>7</v>
      </c>
      <c r="Q604" s="92"/>
      <c r="R604" s="46">
        <v>2676</v>
      </c>
      <c r="S604" s="44">
        <f>R604/N604</f>
        <v>1.0014970059880239</v>
      </c>
      <c r="T604" s="13">
        <v>0.05</v>
      </c>
      <c r="U604" s="91" t="s">
        <v>21</v>
      </c>
      <c r="V604" s="152"/>
    </row>
    <row r="605" spans="2:22" s="2" customFormat="1" ht="40.5" customHeight="1" x14ac:dyDescent="0.25">
      <c r="B605" s="160"/>
      <c r="C605" s="242"/>
      <c r="D605" s="91" t="s">
        <v>8</v>
      </c>
      <c r="E605" s="91">
        <v>828</v>
      </c>
      <c r="F605" s="91" t="s">
        <v>67</v>
      </c>
      <c r="G605" s="91" t="s">
        <v>10</v>
      </c>
      <c r="H605" s="83" t="s">
        <v>175</v>
      </c>
      <c r="I605" s="91" t="s">
        <v>13</v>
      </c>
      <c r="J605" s="95" t="s">
        <v>382</v>
      </c>
      <c r="K605" s="91" t="s">
        <v>6</v>
      </c>
      <c r="L605" s="46" t="s">
        <v>843</v>
      </c>
      <c r="M605" s="92">
        <v>8483.6</v>
      </c>
      <c r="N605" s="92">
        <v>8483.6</v>
      </c>
      <c r="O605" s="92">
        <v>8483.6</v>
      </c>
      <c r="P605" s="44">
        <f>O605/N605</f>
        <v>1</v>
      </c>
      <c r="Q605" s="46"/>
      <c r="R605" s="92">
        <v>8010.3</v>
      </c>
      <c r="S605" s="44">
        <f>R605/O605</f>
        <v>0.94421000518647746</v>
      </c>
      <c r="T605" s="55" t="s">
        <v>21</v>
      </c>
      <c r="U605" s="91" t="s">
        <v>21</v>
      </c>
      <c r="V605" s="152" t="s">
        <v>744</v>
      </c>
    </row>
    <row r="606" spans="2:22" s="2" customFormat="1" ht="38.25" customHeight="1" x14ac:dyDescent="0.25">
      <c r="B606" s="159" t="s">
        <v>1294</v>
      </c>
      <c r="C606" s="240" t="s">
        <v>1163</v>
      </c>
      <c r="D606" s="91" t="s">
        <v>270</v>
      </c>
      <c r="E606" s="276" t="s">
        <v>1164</v>
      </c>
      <c r="F606" s="277"/>
      <c r="G606" s="277"/>
      <c r="H606" s="277"/>
      <c r="I606" s="278"/>
      <c r="J606" s="95" t="s">
        <v>1211</v>
      </c>
      <c r="K606" s="46" t="s">
        <v>66</v>
      </c>
      <c r="L606" s="46" t="s">
        <v>7</v>
      </c>
      <c r="M606" s="15">
        <v>9</v>
      </c>
      <c r="N606" s="46">
        <v>9</v>
      </c>
      <c r="O606" s="46" t="s">
        <v>7</v>
      </c>
      <c r="P606" s="44" t="s">
        <v>7</v>
      </c>
      <c r="Q606" s="92"/>
      <c r="R606" s="46">
        <v>9</v>
      </c>
      <c r="S606" s="44">
        <f>R606/N606</f>
        <v>1</v>
      </c>
      <c r="T606" s="13">
        <v>0.05</v>
      </c>
      <c r="U606" s="91" t="s">
        <v>21</v>
      </c>
      <c r="V606" s="152"/>
    </row>
    <row r="607" spans="2:22" s="2" customFormat="1" ht="32.25" customHeight="1" x14ac:dyDescent="0.25">
      <c r="B607" s="160"/>
      <c r="C607" s="242"/>
      <c r="D607" s="91" t="s">
        <v>8</v>
      </c>
      <c r="E607" s="91">
        <v>828</v>
      </c>
      <c r="F607" s="91" t="s">
        <v>67</v>
      </c>
      <c r="G607" s="91" t="s">
        <v>118</v>
      </c>
      <c r="H607" s="91" t="s">
        <v>203</v>
      </c>
      <c r="I607" s="91" t="s">
        <v>13</v>
      </c>
      <c r="J607" s="95" t="s">
        <v>382</v>
      </c>
      <c r="K607" s="91" t="s">
        <v>6</v>
      </c>
      <c r="L607" s="46" t="s">
        <v>843</v>
      </c>
      <c r="M607" s="92">
        <v>46400.1</v>
      </c>
      <c r="N607" s="92">
        <v>66851.7</v>
      </c>
      <c r="O607" s="92">
        <v>66851.7</v>
      </c>
      <c r="P607" s="44">
        <f>O607/N607</f>
        <v>1</v>
      </c>
      <c r="Q607" s="46"/>
      <c r="R607" s="92">
        <v>53932.6</v>
      </c>
      <c r="S607" s="44">
        <f>R607/O607</f>
        <v>0.80674986574761753</v>
      </c>
      <c r="T607" s="55" t="s">
        <v>21</v>
      </c>
      <c r="U607" s="91" t="s">
        <v>21</v>
      </c>
      <c r="V607" s="152" t="s">
        <v>744</v>
      </c>
    </row>
    <row r="608" spans="2:22" s="2" customFormat="1" ht="42.75" customHeight="1" x14ac:dyDescent="0.25">
      <c r="B608" s="159" t="s">
        <v>1295</v>
      </c>
      <c r="C608" s="166" t="s">
        <v>238</v>
      </c>
      <c r="D608" s="91" t="s">
        <v>270</v>
      </c>
      <c r="E608" s="276" t="s">
        <v>239</v>
      </c>
      <c r="F608" s="277"/>
      <c r="G608" s="277"/>
      <c r="H608" s="277"/>
      <c r="I608" s="278"/>
      <c r="J608" s="95" t="s">
        <v>240</v>
      </c>
      <c r="K608" s="46" t="s">
        <v>91</v>
      </c>
      <c r="L608" s="46" t="s">
        <v>7</v>
      </c>
      <c r="M608" s="15">
        <v>20594</v>
      </c>
      <c r="N608" s="46">
        <v>20523</v>
      </c>
      <c r="O608" s="46" t="s">
        <v>7</v>
      </c>
      <c r="P608" s="44" t="s">
        <v>7</v>
      </c>
      <c r="Q608" s="92"/>
      <c r="R608" s="46">
        <v>20418</v>
      </c>
      <c r="S608" s="44">
        <f>R608/N608</f>
        <v>0.9948837889197486</v>
      </c>
      <c r="T608" s="13">
        <v>0.05</v>
      </c>
      <c r="U608" s="91" t="s">
        <v>21</v>
      </c>
      <c r="V608" s="152"/>
    </row>
    <row r="609" spans="2:22" s="2" customFormat="1" ht="24" customHeight="1" x14ac:dyDescent="0.25">
      <c r="B609" s="169"/>
      <c r="C609" s="167"/>
      <c r="D609" s="89" t="s">
        <v>8</v>
      </c>
      <c r="E609" s="91">
        <v>828</v>
      </c>
      <c r="F609" s="83" t="s">
        <v>67</v>
      </c>
      <c r="G609" s="83" t="s">
        <v>61</v>
      </c>
      <c r="H609" s="83" t="s">
        <v>203</v>
      </c>
      <c r="I609" s="91" t="s">
        <v>13</v>
      </c>
      <c r="J609" s="95" t="s">
        <v>382</v>
      </c>
      <c r="K609" s="46" t="s">
        <v>6</v>
      </c>
      <c r="L609" s="46" t="s">
        <v>843</v>
      </c>
      <c r="M609" s="176">
        <v>257779.6</v>
      </c>
      <c r="N609" s="170">
        <v>263487.40000000002</v>
      </c>
      <c r="O609" s="170">
        <v>263487.40000000002</v>
      </c>
      <c r="P609" s="172">
        <f>O609/N609</f>
        <v>1</v>
      </c>
      <c r="Q609" s="170"/>
      <c r="R609" s="170">
        <v>255424.1</v>
      </c>
      <c r="S609" s="172">
        <f>R609/O609</f>
        <v>0.96939777765464297</v>
      </c>
      <c r="T609" s="307" t="s">
        <v>21</v>
      </c>
      <c r="U609" s="178" t="s">
        <v>21</v>
      </c>
      <c r="V609" s="166" t="s">
        <v>744</v>
      </c>
    </row>
    <row r="610" spans="2:22" s="2" customFormat="1" ht="27" customHeight="1" x14ac:dyDescent="0.25">
      <c r="B610" s="160"/>
      <c r="C610" s="168"/>
      <c r="D610" s="96" t="s">
        <v>8</v>
      </c>
      <c r="E610" s="91">
        <v>828</v>
      </c>
      <c r="F610" s="83" t="s">
        <v>67</v>
      </c>
      <c r="G610" s="83" t="s">
        <v>61</v>
      </c>
      <c r="H610" s="83" t="s">
        <v>203</v>
      </c>
      <c r="I610" s="91">
        <v>621</v>
      </c>
      <c r="J610" s="95" t="s">
        <v>382</v>
      </c>
      <c r="K610" s="46" t="s">
        <v>6</v>
      </c>
      <c r="L610" s="46" t="s">
        <v>843</v>
      </c>
      <c r="M610" s="177"/>
      <c r="N610" s="171"/>
      <c r="O610" s="171"/>
      <c r="P610" s="173"/>
      <c r="Q610" s="171"/>
      <c r="R610" s="171"/>
      <c r="S610" s="173"/>
      <c r="T610" s="308"/>
      <c r="U610" s="179"/>
      <c r="V610" s="168"/>
    </row>
    <row r="611" spans="2:22" s="2" customFormat="1" ht="44.25" customHeight="1" x14ac:dyDescent="0.25">
      <c r="B611" s="159" t="s">
        <v>1296</v>
      </c>
      <c r="C611" s="240" t="s">
        <v>701</v>
      </c>
      <c r="D611" s="91" t="s">
        <v>270</v>
      </c>
      <c r="E611" s="276" t="s">
        <v>702</v>
      </c>
      <c r="F611" s="277"/>
      <c r="G611" s="277"/>
      <c r="H611" s="277"/>
      <c r="I611" s="278"/>
      <c r="J611" s="95" t="s">
        <v>241</v>
      </c>
      <c r="K611" s="91" t="s">
        <v>66</v>
      </c>
      <c r="L611" s="46" t="s">
        <v>7</v>
      </c>
      <c r="M611" s="46">
        <v>40</v>
      </c>
      <c r="N611" s="46">
        <v>40</v>
      </c>
      <c r="O611" s="46" t="s">
        <v>7</v>
      </c>
      <c r="P611" s="44" t="s">
        <v>7</v>
      </c>
      <c r="Q611" s="46"/>
      <c r="R611" s="46">
        <v>40</v>
      </c>
      <c r="S611" s="44">
        <f>R611/N611</f>
        <v>1</v>
      </c>
      <c r="T611" s="13">
        <v>0.05</v>
      </c>
      <c r="U611" s="91" t="s">
        <v>21</v>
      </c>
      <c r="V611" s="152"/>
    </row>
    <row r="612" spans="2:22" s="2" customFormat="1" ht="28.5" customHeight="1" x14ac:dyDescent="0.25">
      <c r="B612" s="160"/>
      <c r="C612" s="242"/>
      <c r="D612" s="91" t="s">
        <v>8</v>
      </c>
      <c r="E612" s="91">
        <v>828</v>
      </c>
      <c r="F612" s="83" t="s">
        <v>67</v>
      </c>
      <c r="G612" s="83" t="s">
        <v>67</v>
      </c>
      <c r="H612" s="83" t="s">
        <v>203</v>
      </c>
      <c r="I612" s="91" t="s">
        <v>13</v>
      </c>
      <c r="J612" s="95" t="s">
        <v>382</v>
      </c>
      <c r="K612" s="46" t="s">
        <v>6</v>
      </c>
      <c r="L612" s="46" t="s">
        <v>843</v>
      </c>
      <c r="M612" s="45">
        <v>12483.4</v>
      </c>
      <c r="N612" s="92">
        <v>12983.4</v>
      </c>
      <c r="O612" s="92">
        <v>12983.4</v>
      </c>
      <c r="P612" s="44">
        <f>O612/N612</f>
        <v>1</v>
      </c>
      <c r="Q612" s="92"/>
      <c r="R612" s="92">
        <v>12366.7</v>
      </c>
      <c r="S612" s="44">
        <f>R612/O612</f>
        <v>0.95250088574641478</v>
      </c>
      <c r="T612" s="94" t="s">
        <v>21</v>
      </c>
      <c r="U612" s="91" t="s">
        <v>21</v>
      </c>
      <c r="V612" s="152" t="s">
        <v>744</v>
      </c>
    </row>
    <row r="613" spans="2:22" s="2" customFormat="1" ht="39.75" customHeight="1" x14ac:dyDescent="0.25">
      <c r="B613" s="159" t="s">
        <v>946</v>
      </c>
      <c r="C613" s="240" t="s">
        <v>242</v>
      </c>
      <c r="D613" s="91" t="s">
        <v>270</v>
      </c>
      <c r="E613" s="276" t="s">
        <v>1165</v>
      </c>
      <c r="F613" s="277"/>
      <c r="G613" s="277"/>
      <c r="H613" s="277"/>
      <c r="I613" s="278"/>
      <c r="J613" s="95" t="s">
        <v>241</v>
      </c>
      <c r="K613" s="91" t="s">
        <v>66</v>
      </c>
      <c r="L613" s="46" t="s">
        <v>7</v>
      </c>
      <c r="M613" s="46">
        <v>600</v>
      </c>
      <c r="N613" s="46">
        <v>800</v>
      </c>
      <c r="O613" s="46" t="s">
        <v>7</v>
      </c>
      <c r="P613" s="44" t="s">
        <v>7</v>
      </c>
      <c r="Q613" s="46"/>
      <c r="R613" s="46">
        <v>1348</v>
      </c>
      <c r="S613" s="44">
        <f>R613/N613</f>
        <v>1.6850000000000001</v>
      </c>
      <c r="T613" s="13">
        <v>0.05</v>
      </c>
      <c r="U613" s="46">
        <f>R613-(N613+(N613*T613))</f>
        <v>508</v>
      </c>
      <c r="V613" s="152" t="s">
        <v>1279</v>
      </c>
    </row>
    <row r="614" spans="2:22" s="2" customFormat="1" ht="74.25" customHeight="1" x14ac:dyDescent="0.25">
      <c r="B614" s="160"/>
      <c r="C614" s="242"/>
      <c r="D614" s="91" t="s">
        <v>8</v>
      </c>
      <c r="E614" s="91">
        <v>828</v>
      </c>
      <c r="F614" s="83" t="s">
        <v>67</v>
      </c>
      <c r="G614" s="83" t="s">
        <v>67</v>
      </c>
      <c r="H614" s="83" t="s">
        <v>203</v>
      </c>
      <c r="I614" s="91" t="s">
        <v>13</v>
      </c>
      <c r="J614" s="95" t="s">
        <v>382</v>
      </c>
      <c r="K614" s="46" t="s">
        <v>6</v>
      </c>
      <c r="L614" s="46" t="s">
        <v>843</v>
      </c>
      <c r="M614" s="45">
        <v>35581.9</v>
      </c>
      <c r="N614" s="92">
        <v>48388.3</v>
      </c>
      <c r="O614" s="92">
        <v>48388.3</v>
      </c>
      <c r="P614" s="44">
        <f>O614/N614</f>
        <v>1</v>
      </c>
      <c r="Q614" s="92"/>
      <c r="R614" s="92">
        <v>44387.5</v>
      </c>
      <c r="S614" s="44">
        <f>R614/O614</f>
        <v>0.91731885600444729</v>
      </c>
      <c r="T614" s="94" t="s">
        <v>21</v>
      </c>
      <c r="U614" s="91" t="s">
        <v>21</v>
      </c>
      <c r="V614" s="152" t="s">
        <v>744</v>
      </c>
    </row>
    <row r="615" spans="2:22" s="2" customFormat="1" ht="57.75" customHeight="1" x14ac:dyDescent="0.25">
      <c r="B615" s="159" t="s">
        <v>1297</v>
      </c>
      <c r="C615" s="240" t="s">
        <v>243</v>
      </c>
      <c r="D615" s="91" t="s">
        <v>270</v>
      </c>
      <c r="E615" s="276" t="s">
        <v>746</v>
      </c>
      <c r="F615" s="277"/>
      <c r="G615" s="277"/>
      <c r="H615" s="277"/>
      <c r="I615" s="278"/>
      <c r="J615" s="95" t="s">
        <v>244</v>
      </c>
      <c r="K615" s="91" t="s">
        <v>174</v>
      </c>
      <c r="L615" s="46" t="s">
        <v>7</v>
      </c>
      <c r="M615" s="46">
        <v>108614</v>
      </c>
      <c r="N615" s="46">
        <v>108614</v>
      </c>
      <c r="O615" s="46" t="s">
        <v>7</v>
      </c>
      <c r="P615" s="44" t="s">
        <v>7</v>
      </c>
      <c r="Q615" s="46"/>
      <c r="R615" s="46">
        <v>121752</v>
      </c>
      <c r="S615" s="44">
        <f>R615/N615</f>
        <v>1.1209604655016849</v>
      </c>
      <c r="T615" s="13">
        <v>0.05</v>
      </c>
      <c r="U615" s="46">
        <f>R615-(N615+(N615*T615))</f>
        <v>7707.3000000000029</v>
      </c>
      <c r="V615" s="152" t="s">
        <v>1275</v>
      </c>
    </row>
    <row r="616" spans="2:22" s="2" customFormat="1" ht="26.25" customHeight="1" x14ac:dyDescent="0.25">
      <c r="B616" s="160"/>
      <c r="C616" s="242"/>
      <c r="D616" s="91" t="s">
        <v>8</v>
      </c>
      <c r="E616" s="91">
        <v>828</v>
      </c>
      <c r="F616" s="83" t="s">
        <v>67</v>
      </c>
      <c r="G616" s="83" t="s">
        <v>67</v>
      </c>
      <c r="H616" s="83" t="s">
        <v>203</v>
      </c>
      <c r="I616" s="91" t="s">
        <v>13</v>
      </c>
      <c r="J616" s="95" t="s">
        <v>382</v>
      </c>
      <c r="K616" s="46" t="s">
        <v>6</v>
      </c>
      <c r="L616" s="46" t="s">
        <v>843</v>
      </c>
      <c r="M616" s="45">
        <v>533294.69999999995</v>
      </c>
      <c r="N616" s="92">
        <v>547897.19999999995</v>
      </c>
      <c r="O616" s="92">
        <v>547897.19999999995</v>
      </c>
      <c r="P616" s="44">
        <f>O616/N616</f>
        <v>1</v>
      </c>
      <c r="Q616" s="92"/>
      <c r="R616" s="92">
        <v>542358.80000000005</v>
      </c>
      <c r="S616" s="44">
        <f>R616/O616</f>
        <v>0.98989153439732869</v>
      </c>
      <c r="T616" s="94" t="s">
        <v>21</v>
      </c>
      <c r="U616" s="91" t="s">
        <v>21</v>
      </c>
      <c r="V616" s="152" t="s">
        <v>744</v>
      </c>
    </row>
    <row r="617" spans="2:22" s="2" customFormat="1" ht="37.5" customHeight="1" x14ac:dyDescent="0.25">
      <c r="B617" s="159" t="s">
        <v>1298</v>
      </c>
      <c r="C617" s="240" t="s">
        <v>1326</v>
      </c>
      <c r="D617" s="91" t="s">
        <v>270</v>
      </c>
      <c r="E617" s="276" t="s">
        <v>747</v>
      </c>
      <c r="F617" s="277"/>
      <c r="G617" s="277"/>
      <c r="H617" s="277"/>
      <c r="I617" s="278"/>
      <c r="J617" s="95" t="s">
        <v>241</v>
      </c>
      <c r="K617" s="91" t="s">
        <v>66</v>
      </c>
      <c r="L617" s="46" t="s">
        <v>7</v>
      </c>
      <c r="M617" s="46">
        <v>3900</v>
      </c>
      <c r="N617" s="46">
        <v>5200</v>
      </c>
      <c r="O617" s="46" t="s">
        <v>7</v>
      </c>
      <c r="P617" s="44" t="s">
        <v>7</v>
      </c>
      <c r="Q617" s="46"/>
      <c r="R617" s="46">
        <v>5299</v>
      </c>
      <c r="S617" s="44">
        <f>R617/N617</f>
        <v>1.0190384615384616</v>
      </c>
      <c r="T617" s="13">
        <v>0.05</v>
      </c>
      <c r="U617" s="43" t="s">
        <v>21</v>
      </c>
      <c r="V617" s="152"/>
    </row>
    <row r="618" spans="2:22" s="2" customFormat="1" ht="23.25" customHeight="1" x14ac:dyDescent="0.25">
      <c r="B618" s="160"/>
      <c r="C618" s="242"/>
      <c r="D618" s="91" t="s">
        <v>8</v>
      </c>
      <c r="E618" s="91">
        <v>828</v>
      </c>
      <c r="F618" s="83" t="s">
        <v>67</v>
      </c>
      <c r="G618" s="83" t="s">
        <v>10</v>
      </c>
      <c r="H618" s="83" t="s">
        <v>175</v>
      </c>
      <c r="I618" s="91" t="s">
        <v>13</v>
      </c>
      <c r="J618" s="95" t="s">
        <v>382</v>
      </c>
      <c r="K618" s="46" t="s">
        <v>6</v>
      </c>
      <c r="L618" s="46" t="s">
        <v>843</v>
      </c>
      <c r="M618" s="45">
        <v>65469.3</v>
      </c>
      <c r="N618" s="92">
        <v>66302.5</v>
      </c>
      <c r="O618" s="92">
        <v>66302.5</v>
      </c>
      <c r="P618" s="44">
        <f>O618/N618</f>
        <v>1</v>
      </c>
      <c r="Q618" s="92"/>
      <c r="R618" s="92">
        <v>58922.2</v>
      </c>
      <c r="S618" s="44">
        <f>R618/O618</f>
        <v>0.88868745522416193</v>
      </c>
      <c r="T618" s="94" t="s">
        <v>21</v>
      </c>
      <c r="U618" s="91" t="s">
        <v>21</v>
      </c>
      <c r="V618" s="152" t="s">
        <v>744</v>
      </c>
    </row>
    <row r="619" spans="2:22" s="2" customFormat="1" ht="44.25" customHeight="1" x14ac:dyDescent="0.25">
      <c r="B619" s="159" t="s">
        <v>947</v>
      </c>
      <c r="C619" s="240" t="s">
        <v>1327</v>
      </c>
      <c r="D619" s="91" t="s">
        <v>270</v>
      </c>
      <c r="E619" s="276" t="s">
        <v>1166</v>
      </c>
      <c r="F619" s="277"/>
      <c r="G619" s="277"/>
      <c r="H619" s="277"/>
      <c r="I619" s="278"/>
      <c r="J619" s="95" t="s">
        <v>241</v>
      </c>
      <c r="K619" s="91" t="s">
        <v>66</v>
      </c>
      <c r="L619" s="46" t="s">
        <v>7</v>
      </c>
      <c r="M619" s="46">
        <v>1102</v>
      </c>
      <c r="N619" s="46">
        <v>630</v>
      </c>
      <c r="O619" s="46" t="s">
        <v>7</v>
      </c>
      <c r="P619" s="44" t="s">
        <v>7</v>
      </c>
      <c r="Q619" s="46"/>
      <c r="R619" s="46">
        <v>624</v>
      </c>
      <c r="S619" s="44">
        <f>R619/N619</f>
        <v>0.99047619047619051</v>
      </c>
      <c r="T619" s="13">
        <v>0.05</v>
      </c>
      <c r="U619" s="46" t="s">
        <v>21</v>
      </c>
      <c r="V619" s="152"/>
    </row>
    <row r="620" spans="2:22" s="2" customFormat="1" ht="29.25" customHeight="1" x14ac:dyDescent="0.25">
      <c r="B620" s="160"/>
      <c r="C620" s="242"/>
      <c r="D620" s="91" t="s">
        <v>8</v>
      </c>
      <c r="E620" s="91">
        <v>828</v>
      </c>
      <c r="F620" s="83" t="s">
        <v>67</v>
      </c>
      <c r="G620" s="83" t="s">
        <v>10</v>
      </c>
      <c r="H620" s="83" t="s">
        <v>175</v>
      </c>
      <c r="I620" s="91" t="s">
        <v>13</v>
      </c>
      <c r="J620" s="95" t="s">
        <v>382</v>
      </c>
      <c r="K620" s="46" t="s">
        <v>6</v>
      </c>
      <c r="L620" s="46" t="s">
        <v>843</v>
      </c>
      <c r="M620" s="45">
        <v>106063.1</v>
      </c>
      <c r="N620" s="92">
        <v>57911.1</v>
      </c>
      <c r="O620" s="92">
        <v>57911.1</v>
      </c>
      <c r="P620" s="44">
        <f>O620/N620</f>
        <v>1</v>
      </c>
      <c r="Q620" s="92"/>
      <c r="R620" s="92">
        <v>57193.8</v>
      </c>
      <c r="S620" s="44">
        <f>R620/O620</f>
        <v>0.98761377352528279</v>
      </c>
      <c r="T620" s="94" t="s">
        <v>21</v>
      </c>
      <c r="U620" s="91" t="s">
        <v>21</v>
      </c>
      <c r="V620" s="152" t="s">
        <v>744</v>
      </c>
    </row>
    <row r="621" spans="2:22" s="2" customFormat="1" ht="40.5" customHeight="1" x14ac:dyDescent="0.25">
      <c r="B621" s="159" t="s">
        <v>1299</v>
      </c>
      <c r="C621" s="240" t="s">
        <v>1167</v>
      </c>
      <c r="D621" s="91" t="s">
        <v>270</v>
      </c>
      <c r="E621" s="276" t="s">
        <v>1168</v>
      </c>
      <c r="F621" s="277"/>
      <c r="G621" s="277"/>
      <c r="H621" s="277"/>
      <c r="I621" s="278"/>
      <c r="J621" s="95" t="s">
        <v>241</v>
      </c>
      <c r="K621" s="91" t="s">
        <v>66</v>
      </c>
      <c r="L621" s="46" t="s">
        <v>7</v>
      </c>
      <c r="M621" s="46">
        <v>11350</v>
      </c>
      <c r="N621" s="46">
        <v>11350</v>
      </c>
      <c r="O621" s="46" t="s">
        <v>7</v>
      </c>
      <c r="P621" s="44" t="s">
        <v>7</v>
      </c>
      <c r="Q621" s="46"/>
      <c r="R621" s="46">
        <v>11413</v>
      </c>
      <c r="S621" s="44">
        <f>R621/N621</f>
        <v>1.0055506607929516</v>
      </c>
      <c r="T621" s="13">
        <v>0.05</v>
      </c>
      <c r="U621" s="46" t="s">
        <v>21</v>
      </c>
      <c r="V621" s="152"/>
    </row>
    <row r="622" spans="2:22" s="2" customFormat="1" ht="30.75" customHeight="1" x14ac:dyDescent="0.25">
      <c r="B622" s="160"/>
      <c r="C622" s="242"/>
      <c r="D622" s="91" t="s">
        <v>8</v>
      </c>
      <c r="E622" s="91">
        <v>828</v>
      </c>
      <c r="F622" s="83" t="s">
        <v>67</v>
      </c>
      <c r="G622" s="83" t="s">
        <v>10</v>
      </c>
      <c r="H622" s="83" t="s">
        <v>175</v>
      </c>
      <c r="I622" s="91" t="s">
        <v>13</v>
      </c>
      <c r="J622" s="95" t="s">
        <v>382</v>
      </c>
      <c r="K622" s="46" t="s">
        <v>6</v>
      </c>
      <c r="L622" s="46" t="s">
        <v>843</v>
      </c>
      <c r="M622" s="45">
        <v>27115.200000000001</v>
      </c>
      <c r="N622" s="92">
        <v>27115.200000000001</v>
      </c>
      <c r="O622" s="92">
        <v>27115.200000000001</v>
      </c>
      <c r="P622" s="44">
        <f>O622/N622</f>
        <v>1</v>
      </c>
      <c r="Q622" s="92"/>
      <c r="R622" s="46">
        <v>23672.7</v>
      </c>
      <c r="S622" s="44">
        <f>R622/O622</f>
        <v>0.87304168879447686</v>
      </c>
      <c r="T622" s="94" t="s">
        <v>21</v>
      </c>
      <c r="U622" s="91" t="s">
        <v>21</v>
      </c>
      <c r="V622" s="152" t="s">
        <v>744</v>
      </c>
    </row>
    <row r="623" spans="2:22" s="2" customFormat="1" ht="41.25" customHeight="1" x14ac:dyDescent="0.25">
      <c r="B623" s="159" t="s">
        <v>1300</v>
      </c>
      <c r="C623" s="240" t="s">
        <v>1169</v>
      </c>
      <c r="D623" s="91" t="s">
        <v>270</v>
      </c>
      <c r="E623" s="276" t="s">
        <v>1170</v>
      </c>
      <c r="F623" s="277"/>
      <c r="G623" s="277"/>
      <c r="H623" s="277"/>
      <c r="I623" s="278"/>
      <c r="J623" s="95" t="s">
        <v>241</v>
      </c>
      <c r="K623" s="91" t="s">
        <v>66</v>
      </c>
      <c r="L623" s="46" t="s">
        <v>7</v>
      </c>
      <c r="M623" s="46">
        <v>70</v>
      </c>
      <c r="N623" s="46">
        <v>70</v>
      </c>
      <c r="O623" s="46" t="s">
        <v>7</v>
      </c>
      <c r="P623" s="44" t="s">
        <v>7</v>
      </c>
      <c r="Q623" s="46"/>
      <c r="R623" s="46">
        <v>76</v>
      </c>
      <c r="S623" s="44">
        <f>R623/N623</f>
        <v>1.0857142857142856</v>
      </c>
      <c r="T623" s="13">
        <v>0.05</v>
      </c>
      <c r="U623" s="43">
        <f>R623-(N623+(N623*T623))</f>
        <v>2.5</v>
      </c>
      <c r="V623" s="152" t="s">
        <v>1277</v>
      </c>
    </row>
    <row r="624" spans="2:22" s="2" customFormat="1" ht="36" customHeight="1" x14ac:dyDescent="0.25">
      <c r="B624" s="160"/>
      <c r="C624" s="242"/>
      <c r="D624" s="91" t="s">
        <v>8</v>
      </c>
      <c r="E624" s="91">
        <v>828</v>
      </c>
      <c r="F624" s="83" t="s">
        <v>67</v>
      </c>
      <c r="G624" s="83" t="s">
        <v>10</v>
      </c>
      <c r="H624" s="83" t="s">
        <v>175</v>
      </c>
      <c r="I624" s="91" t="s">
        <v>13</v>
      </c>
      <c r="J624" s="95" t="s">
        <v>382</v>
      </c>
      <c r="K624" s="46" t="s">
        <v>6</v>
      </c>
      <c r="L624" s="46" t="s">
        <v>843</v>
      </c>
      <c r="M624" s="45">
        <v>4299.3</v>
      </c>
      <c r="N624" s="92">
        <v>4299.3</v>
      </c>
      <c r="O624" s="92">
        <v>4299.3</v>
      </c>
      <c r="P624" s="44">
        <f>O624/N624</f>
        <v>1</v>
      </c>
      <c r="Q624" s="92"/>
      <c r="R624" s="92">
        <v>3939.2</v>
      </c>
      <c r="S624" s="44">
        <f>R624/O624</f>
        <v>0.91624217895936544</v>
      </c>
      <c r="T624" s="94" t="s">
        <v>21</v>
      </c>
      <c r="U624" s="91" t="s">
        <v>21</v>
      </c>
      <c r="V624" s="152" t="s">
        <v>744</v>
      </c>
    </row>
    <row r="625" spans="2:22" s="2" customFormat="1" ht="50.25" customHeight="1" x14ac:dyDescent="0.25">
      <c r="B625" s="159" t="s">
        <v>948</v>
      </c>
      <c r="C625" s="240" t="s">
        <v>1171</v>
      </c>
      <c r="D625" s="91" t="s">
        <v>270</v>
      </c>
      <c r="E625" s="276" t="s">
        <v>1172</v>
      </c>
      <c r="F625" s="277"/>
      <c r="G625" s="277"/>
      <c r="H625" s="277"/>
      <c r="I625" s="278"/>
      <c r="J625" s="95" t="s">
        <v>241</v>
      </c>
      <c r="K625" s="91" t="s">
        <v>66</v>
      </c>
      <c r="L625" s="46" t="s">
        <v>7</v>
      </c>
      <c r="M625" s="46">
        <v>1800</v>
      </c>
      <c r="N625" s="46">
        <v>2354</v>
      </c>
      <c r="O625" s="46" t="s">
        <v>7</v>
      </c>
      <c r="P625" s="44" t="s">
        <v>7</v>
      </c>
      <c r="Q625" s="46"/>
      <c r="R625" s="46">
        <v>2472</v>
      </c>
      <c r="S625" s="44">
        <f>R625/N625</f>
        <v>1.0501274426508072</v>
      </c>
      <c r="T625" s="13">
        <v>0.05</v>
      </c>
      <c r="U625" s="91" t="s">
        <v>21</v>
      </c>
      <c r="V625" s="152"/>
    </row>
    <row r="626" spans="2:22" s="2" customFormat="1" ht="35.25" customHeight="1" x14ac:dyDescent="0.25">
      <c r="B626" s="160"/>
      <c r="C626" s="242"/>
      <c r="D626" s="91" t="s">
        <v>8</v>
      </c>
      <c r="E626" s="91">
        <v>828</v>
      </c>
      <c r="F626" s="83" t="s">
        <v>67</v>
      </c>
      <c r="G626" s="83" t="s">
        <v>10</v>
      </c>
      <c r="H626" s="83" t="s">
        <v>175</v>
      </c>
      <c r="I626" s="91" t="s">
        <v>13</v>
      </c>
      <c r="J626" s="95" t="s">
        <v>382</v>
      </c>
      <c r="K626" s="46" t="s">
        <v>6</v>
      </c>
      <c r="L626" s="46" t="s">
        <v>843</v>
      </c>
      <c r="M626" s="45">
        <v>4162.3</v>
      </c>
      <c r="N626" s="92">
        <v>5520.9</v>
      </c>
      <c r="O626" s="92">
        <v>5520.9</v>
      </c>
      <c r="P626" s="44">
        <f>O626/N626</f>
        <v>1</v>
      </c>
      <c r="Q626" s="92"/>
      <c r="R626" s="92">
        <v>5837.4</v>
      </c>
      <c r="S626" s="44">
        <f>R626/O626</f>
        <v>1.0573276096288649</v>
      </c>
      <c r="T626" s="94" t="s">
        <v>21</v>
      </c>
      <c r="U626" s="91" t="s">
        <v>21</v>
      </c>
      <c r="V626" s="152" t="s">
        <v>628</v>
      </c>
    </row>
    <row r="627" spans="2:22" s="2" customFormat="1" ht="45" customHeight="1" x14ac:dyDescent="0.25">
      <c r="B627" s="159" t="s">
        <v>1301</v>
      </c>
      <c r="C627" s="240" t="s">
        <v>1173</v>
      </c>
      <c r="D627" s="91" t="s">
        <v>270</v>
      </c>
      <c r="E627" s="276" t="s">
        <v>1174</v>
      </c>
      <c r="F627" s="277"/>
      <c r="G627" s="277"/>
      <c r="H627" s="277"/>
      <c r="I627" s="278"/>
      <c r="J627" s="95" t="s">
        <v>241</v>
      </c>
      <c r="K627" s="91" t="s">
        <v>66</v>
      </c>
      <c r="L627" s="46" t="s">
        <v>7</v>
      </c>
      <c r="M627" s="46">
        <v>250</v>
      </c>
      <c r="N627" s="92" t="s">
        <v>7</v>
      </c>
      <c r="O627" s="92" t="s">
        <v>7</v>
      </c>
      <c r="P627" s="44" t="s">
        <v>7</v>
      </c>
      <c r="Q627" s="46"/>
      <c r="R627" s="46" t="s">
        <v>7</v>
      </c>
      <c r="S627" s="44" t="s">
        <v>7</v>
      </c>
      <c r="T627" s="55" t="s">
        <v>21</v>
      </c>
      <c r="U627" s="91" t="s">
        <v>21</v>
      </c>
      <c r="V627" s="152"/>
    </row>
    <row r="628" spans="2:22" s="2" customFormat="1" ht="41.25" customHeight="1" x14ac:dyDescent="0.25">
      <c r="B628" s="160"/>
      <c r="C628" s="242"/>
      <c r="D628" s="91" t="s">
        <v>8</v>
      </c>
      <c r="E628" s="91">
        <v>828</v>
      </c>
      <c r="F628" s="83" t="s">
        <v>67</v>
      </c>
      <c r="G628" s="83" t="s">
        <v>10</v>
      </c>
      <c r="H628" s="83" t="s">
        <v>175</v>
      </c>
      <c r="I628" s="91" t="s">
        <v>13</v>
      </c>
      <c r="J628" s="95" t="s">
        <v>382</v>
      </c>
      <c r="K628" s="46" t="s">
        <v>6</v>
      </c>
      <c r="L628" s="46" t="s">
        <v>843</v>
      </c>
      <c r="M628" s="45">
        <v>27850</v>
      </c>
      <c r="N628" s="92" t="s">
        <v>7</v>
      </c>
      <c r="O628" s="92" t="s">
        <v>7</v>
      </c>
      <c r="P628" s="44" t="s">
        <v>7</v>
      </c>
      <c r="Q628" s="92"/>
      <c r="R628" s="92" t="s">
        <v>7</v>
      </c>
      <c r="S628" s="44" t="s">
        <v>7</v>
      </c>
      <c r="T628" s="94" t="s">
        <v>21</v>
      </c>
      <c r="U628" s="91" t="s">
        <v>21</v>
      </c>
      <c r="V628" s="152"/>
    </row>
    <row r="629" spans="2:22" s="2" customFormat="1" ht="48.75" customHeight="1" x14ac:dyDescent="0.25">
      <c r="B629" s="159" t="s">
        <v>1302</v>
      </c>
      <c r="C629" s="240" t="s">
        <v>1405</v>
      </c>
      <c r="D629" s="91" t="s">
        <v>270</v>
      </c>
      <c r="E629" s="276" t="s">
        <v>1175</v>
      </c>
      <c r="F629" s="277"/>
      <c r="G629" s="277"/>
      <c r="H629" s="277"/>
      <c r="I629" s="278"/>
      <c r="J629" s="95" t="s">
        <v>241</v>
      </c>
      <c r="K629" s="91" t="s">
        <v>66</v>
      </c>
      <c r="L629" s="46" t="s">
        <v>7</v>
      </c>
      <c r="M629" s="46">
        <v>250</v>
      </c>
      <c r="N629" s="92" t="s">
        <v>7</v>
      </c>
      <c r="O629" s="92" t="s">
        <v>7</v>
      </c>
      <c r="P629" s="44" t="s">
        <v>7</v>
      </c>
      <c r="Q629" s="46"/>
      <c r="R629" s="46" t="s">
        <v>7</v>
      </c>
      <c r="S629" s="44" t="s">
        <v>7</v>
      </c>
      <c r="T629" s="55" t="s">
        <v>21</v>
      </c>
      <c r="U629" s="91" t="s">
        <v>21</v>
      </c>
      <c r="V629" s="152"/>
    </row>
    <row r="630" spans="2:22" s="2" customFormat="1" ht="93.75" customHeight="1" x14ac:dyDescent="0.25">
      <c r="B630" s="160"/>
      <c r="C630" s="242"/>
      <c r="D630" s="91" t="s">
        <v>8</v>
      </c>
      <c r="E630" s="91">
        <v>828</v>
      </c>
      <c r="F630" s="83" t="s">
        <v>67</v>
      </c>
      <c r="G630" s="83" t="s">
        <v>10</v>
      </c>
      <c r="H630" s="83" t="s">
        <v>175</v>
      </c>
      <c r="I630" s="91" t="s">
        <v>13</v>
      </c>
      <c r="J630" s="95" t="s">
        <v>382</v>
      </c>
      <c r="K630" s="46" t="s">
        <v>6</v>
      </c>
      <c r="L630" s="46" t="s">
        <v>843</v>
      </c>
      <c r="M630" s="45">
        <v>87520.3</v>
      </c>
      <c r="N630" s="92" t="s">
        <v>7</v>
      </c>
      <c r="O630" s="92" t="s">
        <v>7</v>
      </c>
      <c r="P630" s="44" t="s">
        <v>7</v>
      </c>
      <c r="Q630" s="92"/>
      <c r="R630" s="92" t="s">
        <v>7</v>
      </c>
      <c r="S630" s="44" t="s">
        <v>7</v>
      </c>
      <c r="T630" s="94" t="s">
        <v>21</v>
      </c>
      <c r="U630" s="91" t="s">
        <v>21</v>
      </c>
      <c r="V630" s="152"/>
    </row>
    <row r="631" spans="2:22" s="2" customFormat="1" ht="45.75" customHeight="1" x14ac:dyDescent="0.25">
      <c r="B631" s="159" t="s">
        <v>949</v>
      </c>
      <c r="C631" s="240" t="s">
        <v>245</v>
      </c>
      <c r="D631" s="91" t="s">
        <v>270</v>
      </c>
      <c r="E631" s="276" t="s">
        <v>246</v>
      </c>
      <c r="F631" s="277"/>
      <c r="G631" s="277"/>
      <c r="H631" s="277"/>
      <c r="I631" s="278"/>
      <c r="J631" s="95" t="s">
        <v>247</v>
      </c>
      <c r="K631" s="46" t="s">
        <v>66</v>
      </c>
      <c r="L631" s="46" t="s">
        <v>7</v>
      </c>
      <c r="M631" s="15">
        <v>1982</v>
      </c>
      <c r="N631" s="46">
        <v>1982</v>
      </c>
      <c r="O631" s="46" t="s">
        <v>7</v>
      </c>
      <c r="P631" s="44" t="s">
        <v>7</v>
      </c>
      <c r="Q631" s="92"/>
      <c r="R631" s="46">
        <v>2024</v>
      </c>
      <c r="S631" s="44">
        <f>R631/N631</f>
        <v>1.0211907164480323</v>
      </c>
      <c r="T631" s="13">
        <v>0.05</v>
      </c>
      <c r="U631" s="91" t="s">
        <v>21</v>
      </c>
      <c r="V631" s="152"/>
    </row>
    <row r="632" spans="2:22" s="2" customFormat="1" ht="37.5" customHeight="1" x14ac:dyDescent="0.25">
      <c r="B632" s="160"/>
      <c r="C632" s="242"/>
      <c r="D632" s="91" t="s">
        <v>8</v>
      </c>
      <c r="E632" s="91">
        <v>828</v>
      </c>
      <c r="F632" s="91" t="s">
        <v>67</v>
      </c>
      <c r="G632" s="91" t="s">
        <v>67</v>
      </c>
      <c r="H632" s="91" t="s">
        <v>175</v>
      </c>
      <c r="I632" s="91" t="s">
        <v>13</v>
      </c>
      <c r="J632" s="95" t="s">
        <v>382</v>
      </c>
      <c r="K632" s="91" t="s">
        <v>6</v>
      </c>
      <c r="L632" s="46" t="s">
        <v>843</v>
      </c>
      <c r="M632" s="92">
        <v>21009.200000000001</v>
      </c>
      <c r="N632" s="92">
        <v>21611.599999999999</v>
      </c>
      <c r="O632" s="92">
        <v>21611.599999999999</v>
      </c>
      <c r="P632" s="44">
        <f>O632/N632</f>
        <v>1</v>
      </c>
      <c r="Q632" s="46"/>
      <c r="R632" s="92">
        <v>17903</v>
      </c>
      <c r="S632" s="44">
        <f>R632/O632</f>
        <v>0.82839771233966952</v>
      </c>
      <c r="T632" s="55" t="s">
        <v>21</v>
      </c>
      <c r="U632" s="91" t="s">
        <v>21</v>
      </c>
      <c r="V632" s="152" t="s">
        <v>744</v>
      </c>
    </row>
    <row r="633" spans="2:22" s="2" customFormat="1" ht="40.5" customHeight="1" x14ac:dyDescent="0.25">
      <c r="B633" s="159" t="s">
        <v>1303</v>
      </c>
      <c r="C633" s="240" t="s">
        <v>248</v>
      </c>
      <c r="D633" s="91" t="s">
        <v>270</v>
      </c>
      <c r="E633" s="276" t="s">
        <v>249</v>
      </c>
      <c r="F633" s="277"/>
      <c r="G633" s="277"/>
      <c r="H633" s="277"/>
      <c r="I633" s="278"/>
      <c r="J633" s="95" t="s">
        <v>1213</v>
      </c>
      <c r="K633" s="46" t="s">
        <v>250</v>
      </c>
      <c r="L633" s="46" t="s">
        <v>7</v>
      </c>
      <c r="M633" s="15">
        <v>21714</v>
      </c>
      <c r="N633" s="46">
        <v>21714</v>
      </c>
      <c r="O633" s="46" t="s">
        <v>7</v>
      </c>
      <c r="P633" s="44" t="s">
        <v>7</v>
      </c>
      <c r="Q633" s="92"/>
      <c r="R633" s="46">
        <v>21973</v>
      </c>
      <c r="S633" s="44">
        <f>R633/N633</f>
        <v>1.0119277885235332</v>
      </c>
      <c r="T633" s="13">
        <v>0.05</v>
      </c>
      <c r="U633" s="91" t="s">
        <v>21</v>
      </c>
      <c r="V633" s="152"/>
    </row>
    <row r="634" spans="2:22" s="2" customFormat="1" ht="42.75" customHeight="1" x14ac:dyDescent="0.25">
      <c r="B634" s="160"/>
      <c r="C634" s="242"/>
      <c r="D634" s="91" t="s">
        <v>8</v>
      </c>
      <c r="E634" s="91">
        <v>828</v>
      </c>
      <c r="F634" s="91" t="s">
        <v>67</v>
      </c>
      <c r="G634" s="91" t="s">
        <v>55</v>
      </c>
      <c r="H634" s="91" t="s">
        <v>231</v>
      </c>
      <c r="I634" s="91" t="s">
        <v>13</v>
      </c>
      <c r="J634" s="95" t="s">
        <v>382</v>
      </c>
      <c r="K634" s="91" t="s">
        <v>6</v>
      </c>
      <c r="L634" s="46" t="s">
        <v>843</v>
      </c>
      <c r="M634" s="92">
        <v>3415.6</v>
      </c>
      <c r="N634" s="92">
        <v>3532.5</v>
      </c>
      <c r="O634" s="92">
        <v>3532.5</v>
      </c>
      <c r="P634" s="44">
        <f>O634/N634</f>
        <v>1</v>
      </c>
      <c r="Q634" s="46"/>
      <c r="R634" s="92">
        <v>3580.2</v>
      </c>
      <c r="S634" s="44">
        <f>R634/O634</f>
        <v>1.0135031847133757</v>
      </c>
      <c r="T634" s="55" t="s">
        <v>21</v>
      </c>
      <c r="U634" s="46" t="s">
        <v>21</v>
      </c>
      <c r="V634" s="152" t="s">
        <v>628</v>
      </c>
    </row>
    <row r="635" spans="2:22" s="2" customFormat="1" ht="43.5" customHeight="1" x14ac:dyDescent="0.25">
      <c r="B635" s="159" t="s">
        <v>1304</v>
      </c>
      <c r="C635" s="240" t="s">
        <v>251</v>
      </c>
      <c r="D635" s="91" t="s">
        <v>270</v>
      </c>
      <c r="E635" s="276" t="s">
        <v>980</v>
      </c>
      <c r="F635" s="277"/>
      <c r="G635" s="277"/>
      <c r="H635" s="277"/>
      <c r="I635" s="278"/>
      <c r="J635" s="95" t="s">
        <v>252</v>
      </c>
      <c r="K635" s="46" t="s">
        <v>91</v>
      </c>
      <c r="L635" s="46" t="s">
        <v>7</v>
      </c>
      <c r="M635" s="15">
        <v>324</v>
      </c>
      <c r="N635" s="46">
        <v>324</v>
      </c>
      <c r="O635" s="46" t="s">
        <v>7</v>
      </c>
      <c r="P635" s="44" t="s">
        <v>7</v>
      </c>
      <c r="Q635" s="92"/>
      <c r="R635" s="46">
        <v>327</v>
      </c>
      <c r="S635" s="44">
        <f>R635/N635</f>
        <v>1.0092592592592593</v>
      </c>
      <c r="T635" s="13">
        <v>0.05</v>
      </c>
      <c r="U635" s="91" t="s">
        <v>21</v>
      </c>
      <c r="V635" s="152"/>
    </row>
    <row r="636" spans="2:22" s="2" customFormat="1" ht="42.75" customHeight="1" x14ac:dyDescent="0.25">
      <c r="B636" s="160"/>
      <c r="C636" s="242"/>
      <c r="D636" s="91" t="s">
        <v>8</v>
      </c>
      <c r="E636" s="91">
        <v>828</v>
      </c>
      <c r="F636" s="91" t="s">
        <v>67</v>
      </c>
      <c r="G636" s="91" t="s">
        <v>55</v>
      </c>
      <c r="H636" s="91" t="s">
        <v>231</v>
      </c>
      <c r="I636" s="91" t="s">
        <v>13</v>
      </c>
      <c r="J636" s="95" t="s">
        <v>382</v>
      </c>
      <c r="K636" s="91" t="s">
        <v>6</v>
      </c>
      <c r="L636" s="46" t="s">
        <v>843</v>
      </c>
      <c r="M636" s="92">
        <v>1134.4000000000001</v>
      </c>
      <c r="N636" s="92">
        <v>1158.8</v>
      </c>
      <c r="O636" s="92">
        <v>1158.8</v>
      </c>
      <c r="P636" s="44">
        <f>O636/N636</f>
        <v>1</v>
      </c>
      <c r="Q636" s="46"/>
      <c r="R636" s="92">
        <v>1166.9000000000001</v>
      </c>
      <c r="S636" s="44">
        <f>R636/O636</f>
        <v>1.0069899896444598</v>
      </c>
      <c r="T636" s="55" t="s">
        <v>21</v>
      </c>
      <c r="U636" s="46" t="s">
        <v>21</v>
      </c>
      <c r="V636" s="152" t="s">
        <v>628</v>
      </c>
    </row>
    <row r="637" spans="2:22" s="2" customFormat="1" ht="37.5" customHeight="1" x14ac:dyDescent="0.25">
      <c r="B637" s="159" t="s">
        <v>950</v>
      </c>
      <c r="C637" s="240" t="s">
        <v>253</v>
      </c>
      <c r="D637" s="91" t="s">
        <v>270</v>
      </c>
      <c r="E637" s="276" t="s">
        <v>254</v>
      </c>
      <c r="F637" s="277"/>
      <c r="G637" s="277"/>
      <c r="H637" s="277"/>
      <c r="I637" s="278"/>
      <c r="J637" s="95" t="s">
        <v>255</v>
      </c>
      <c r="K637" s="46" t="s">
        <v>14</v>
      </c>
      <c r="L637" s="46" t="s">
        <v>7</v>
      </c>
      <c r="M637" s="15">
        <v>230012</v>
      </c>
      <c r="N637" s="46">
        <v>230012</v>
      </c>
      <c r="O637" s="46" t="s">
        <v>7</v>
      </c>
      <c r="P637" s="44" t="s">
        <v>7</v>
      </c>
      <c r="Q637" s="92"/>
      <c r="R637" s="46">
        <v>236062</v>
      </c>
      <c r="S637" s="44">
        <f>R637/N637</f>
        <v>1.0263029754969306</v>
      </c>
      <c r="T637" s="13">
        <v>0.05</v>
      </c>
      <c r="U637" s="91" t="s">
        <v>21</v>
      </c>
      <c r="V637" s="152"/>
    </row>
    <row r="638" spans="2:22" s="8" customFormat="1" ht="45.75" customHeight="1" x14ac:dyDescent="0.25">
      <c r="B638" s="160"/>
      <c r="C638" s="242"/>
      <c r="D638" s="91" t="s">
        <v>8</v>
      </c>
      <c r="E638" s="91">
        <v>828</v>
      </c>
      <c r="F638" s="91" t="s">
        <v>67</v>
      </c>
      <c r="G638" s="91" t="s">
        <v>55</v>
      </c>
      <c r="H638" s="91" t="s">
        <v>231</v>
      </c>
      <c r="I638" s="91" t="s">
        <v>13</v>
      </c>
      <c r="J638" s="95" t="s">
        <v>382</v>
      </c>
      <c r="K638" s="91" t="s">
        <v>6</v>
      </c>
      <c r="L638" s="46" t="s">
        <v>843</v>
      </c>
      <c r="M638" s="92">
        <v>21391.1</v>
      </c>
      <c r="N638" s="92">
        <v>22059</v>
      </c>
      <c r="O638" s="92">
        <v>22059</v>
      </c>
      <c r="P638" s="44">
        <f>O638/N638</f>
        <v>1</v>
      </c>
      <c r="Q638" s="46"/>
      <c r="R638" s="92">
        <v>22562.3</v>
      </c>
      <c r="S638" s="44">
        <f>R638/O638</f>
        <v>1.0228160841379936</v>
      </c>
      <c r="T638" s="55" t="s">
        <v>21</v>
      </c>
      <c r="U638" s="91" t="s">
        <v>21</v>
      </c>
      <c r="V638" s="152" t="s">
        <v>628</v>
      </c>
    </row>
    <row r="639" spans="2:22" s="8" customFormat="1" ht="42.75" customHeight="1" x14ac:dyDescent="0.25">
      <c r="B639" s="159" t="s">
        <v>1305</v>
      </c>
      <c r="C639" s="240" t="s">
        <v>256</v>
      </c>
      <c r="D639" s="91" t="s">
        <v>270</v>
      </c>
      <c r="E639" s="276" t="s">
        <v>257</v>
      </c>
      <c r="F639" s="277"/>
      <c r="G639" s="277"/>
      <c r="H639" s="277"/>
      <c r="I639" s="278"/>
      <c r="J639" s="95" t="s">
        <v>258</v>
      </c>
      <c r="K639" s="46" t="s">
        <v>66</v>
      </c>
      <c r="L639" s="46" t="s">
        <v>7</v>
      </c>
      <c r="M639" s="15">
        <v>2508</v>
      </c>
      <c r="N639" s="46">
        <v>2508</v>
      </c>
      <c r="O639" s="46" t="s">
        <v>7</v>
      </c>
      <c r="P639" s="44" t="s">
        <v>7</v>
      </c>
      <c r="Q639" s="92"/>
      <c r="R639" s="46">
        <v>2508</v>
      </c>
      <c r="S639" s="44">
        <f>R639/N639</f>
        <v>1</v>
      </c>
      <c r="T639" s="13">
        <v>0.05</v>
      </c>
      <c r="U639" s="91" t="s">
        <v>21</v>
      </c>
      <c r="V639" s="152"/>
    </row>
    <row r="640" spans="2:22" s="8" customFormat="1" ht="37.5" customHeight="1" x14ac:dyDescent="0.25">
      <c r="B640" s="160"/>
      <c r="C640" s="242"/>
      <c r="D640" s="91" t="s">
        <v>8</v>
      </c>
      <c r="E640" s="91">
        <v>828</v>
      </c>
      <c r="F640" s="91" t="s">
        <v>67</v>
      </c>
      <c r="G640" s="91" t="s">
        <v>67</v>
      </c>
      <c r="H640" s="91" t="s">
        <v>259</v>
      </c>
      <c r="I640" s="91" t="s">
        <v>13</v>
      </c>
      <c r="J640" s="95" t="s">
        <v>382</v>
      </c>
      <c r="K640" s="91" t="s">
        <v>6</v>
      </c>
      <c r="L640" s="46" t="s">
        <v>843</v>
      </c>
      <c r="M640" s="92">
        <v>10631.4</v>
      </c>
      <c r="N640" s="92">
        <v>10631.4</v>
      </c>
      <c r="O640" s="92">
        <v>10631.4</v>
      </c>
      <c r="P640" s="44">
        <f>O640/N640</f>
        <v>1</v>
      </c>
      <c r="Q640" s="46"/>
      <c r="R640" s="92">
        <v>10719.9</v>
      </c>
      <c r="S640" s="44">
        <f>R640/O640</f>
        <v>1.0083243975393645</v>
      </c>
      <c r="T640" s="55" t="s">
        <v>21</v>
      </c>
      <c r="U640" s="46" t="s">
        <v>21</v>
      </c>
      <c r="V640" s="152" t="s">
        <v>628</v>
      </c>
    </row>
    <row r="641" spans="2:22" s="8" customFormat="1" ht="36.75" customHeight="1" x14ac:dyDescent="0.25">
      <c r="B641" s="159" t="s">
        <v>951</v>
      </c>
      <c r="C641" s="240" t="s">
        <v>260</v>
      </c>
      <c r="D641" s="91" t="s">
        <v>270</v>
      </c>
      <c r="E641" s="276" t="s">
        <v>261</v>
      </c>
      <c r="F641" s="277"/>
      <c r="G641" s="277"/>
      <c r="H641" s="277"/>
      <c r="I641" s="278"/>
      <c r="J641" s="95" t="s">
        <v>262</v>
      </c>
      <c r="K641" s="46" t="s">
        <v>66</v>
      </c>
      <c r="L641" s="46" t="s">
        <v>7</v>
      </c>
      <c r="M641" s="15">
        <v>396</v>
      </c>
      <c r="N641" s="46">
        <v>396</v>
      </c>
      <c r="O641" s="46" t="s">
        <v>7</v>
      </c>
      <c r="P641" s="44" t="s">
        <v>7</v>
      </c>
      <c r="Q641" s="92"/>
      <c r="R641" s="46">
        <v>396</v>
      </c>
      <c r="S641" s="44">
        <f>R641/N641</f>
        <v>1</v>
      </c>
      <c r="T641" s="13">
        <v>0.05</v>
      </c>
      <c r="U641" s="46" t="s">
        <v>21</v>
      </c>
      <c r="V641" s="152"/>
    </row>
    <row r="642" spans="2:22" s="8" customFormat="1" ht="28.5" customHeight="1" x14ac:dyDescent="0.25">
      <c r="B642" s="160"/>
      <c r="C642" s="242"/>
      <c r="D642" s="91" t="s">
        <v>8</v>
      </c>
      <c r="E642" s="91">
        <v>828</v>
      </c>
      <c r="F642" s="83" t="s">
        <v>67</v>
      </c>
      <c r="G642" s="83" t="s">
        <v>67</v>
      </c>
      <c r="H642" s="83" t="s">
        <v>259</v>
      </c>
      <c r="I642" s="91" t="s">
        <v>13</v>
      </c>
      <c r="J642" s="95" t="s">
        <v>382</v>
      </c>
      <c r="K642" s="46" t="s">
        <v>6</v>
      </c>
      <c r="L642" s="46" t="s">
        <v>843</v>
      </c>
      <c r="M642" s="45">
        <v>6201.9</v>
      </c>
      <c r="N642" s="92">
        <v>6201.9</v>
      </c>
      <c r="O642" s="92">
        <v>6201.9</v>
      </c>
      <c r="P642" s="44">
        <f>O642/N642</f>
        <v>1</v>
      </c>
      <c r="Q642" s="92"/>
      <c r="R642" s="92">
        <v>6253.5</v>
      </c>
      <c r="S642" s="44">
        <f>R642/O642</f>
        <v>1.0083200309582547</v>
      </c>
      <c r="T642" s="94" t="s">
        <v>21</v>
      </c>
      <c r="U642" s="46" t="s">
        <v>21</v>
      </c>
      <c r="V642" s="152" t="s">
        <v>628</v>
      </c>
    </row>
    <row r="643" spans="2:22" s="8" customFormat="1" ht="40.5" customHeight="1" x14ac:dyDescent="0.25">
      <c r="B643" s="159" t="s">
        <v>1306</v>
      </c>
      <c r="C643" s="240" t="s">
        <v>263</v>
      </c>
      <c r="D643" s="91" t="s">
        <v>270</v>
      </c>
      <c r="E643" s="276" t="s">
        <v>264</v>
      </c>
      <c r="F643" s="277"/>
      <c r="G643" s="277"/>
      <c r="H643" s="277"/>
      <c r="I643" s="278"/>
      <c r="J643" s="95" t="s">
        <v>24</v>
      </c>
      <c r="K643" s="91" t="s">
        <v>66</v>
      </c>
      <c r="L643" s="46" t="s">
        <v>7</v>
      </c>
      <c r="M643" s="46">
        <v>5916</v>
      </c>
      <c r="N643" s="46">
        <v>5916</v>
      </c>
      <c r="O643" s="46" t="s">
        <v>7</v>
      </c>
      <c r="P643" s="44" t="s">
        <v>7</v>
      </c>
      <c r="Q643" s="46"/>
      <c r="R643" s="46">
        <v>5858</v>
      </c>
      <c r="S643" s="44">
        <f>R643/N643</f>
        <v>0.99019607843137258</v>
      </c>
      <c r="T643" s="13">
        <v>0.05</v>
      </c>
      <c r="U643" s="91" t="s">
        <v>21</v>
      </c>
      <c r="V643" s="152"/>
    </row>
    <row r="644" spans="2:22" s="8" customFormat="1" ht="32.25" customHeight="1" x14ac:dyDescent="0.25">
      <c r="B644" s="160"/>
      <c r="C644" s="242"/>
      <c r="D644" s="91" t="s">
        <v>8</v>
      </c>
      <c r="E644" s="91">
        <v>828</v>
      </c>
      <c r="F644" s="83" t="s">
        <v>67</v>
      </c>
      <c r="G644" s="83" t="s">
        <v>67</v>
      </c>
      <c r="H644" s="83" t="s">
        <v>259</v>
      </c>
      <c r="I644" s="91" t="s">
        <v>13</v>
      </c>
      <c r="J644" s="95" t="s">
        <v>382</v>
      </c>
      <c r="K644" s="46" t="s">
        <v>6</v>
      </c>
      <c r="L644" s="46" t="s">
        <v>843</v>
      </c>
      <c r="M644" s="45">
        <v>14415.5</v>
      </c>
      <c r="N644" s="92">
        <v>14636.6</v>
      </c>
      <c r="O644" s="92">
        <v>14636.6</v>
      </c>
      <c r="P644" s="44">
        <f>O644/N644</f>
        <v>1</v>
      </c>
      <c r="Q644" s="92"/>
      <c r="R644" s="92">
        <v>14657.1</v>
      </c>
      <c r="S644" s="44">
        <f>R644/O644</f>
        <v>1.0014005984996515</v>
      </c>
      <c r="T644" s="94" t="s">
        <v>21</v>
      </c>
      <c r="U644" s="91" t="s">
        <v>21</v>
      </c>
      <c r="V644" s="152" t="s">
        <v>628</v>
      </c>
    </row>
    <row r="645" spans="2:22" s="8" customFormat="1" ht="43.5" customHeight="1" x14ac:dyDescent="0.25">
      <c r="B645" s="159" t="s">
        <v>1307</v>
      </c>
      <c r="C645" s="240" t="s">
        <v>85</v>
      </c>
      <c r="D645" s="91" t="s">
        <v>270</v>
      </c>
      <c r="E645" s="276" t="s">
        <v>265</v>
      </c>
      <c r="F645" s="277"/>
      <c r="G645" s="277"/>
      <c r="H645" s="277"/>
      <c r="I645" s="278"/>
      <c r="J645" s="95" t="s">
        <v>266</v>
      </c>
      <c r="K645" s="46" t="s">
        <v>66</v>
      </c>
      <c r="L645" s="46" t="s">
        <v>7</v>
      </c>
      <c r="M645" s="45">
        <v>308</v>
      </c>
      <c r="N645" s="92">
        <v>308</v>
      </c>
      <c r="O645" s="92" t="s">
        <v>7</v>
      </c>
      <c r="P645" s="44" t="s">
        <v>7</v>
      </c>
      <c r="Q645" s="92"/>
      <c r="R645" s="92">
        <v>308</v>
      </c>
      <c r="S645" s="44">
        <f>R645/N645</f>
        <v>1</v>
      </c>
      <c r="T645" s="13">
        <v>0.05</v>
      </c>
      <c r="U645" s="91" t="s">
        <v>21</v>
      </c>
      <c r="V645" s="152"/>
    </row>
    <row r="646" spans="2:22" s="8" customFormat="1" ht="27" customHeight="1" x14ac:dyDescent="0.25">
      <c r="B646" s="160"/>
      <c r="C646" s="242"/>
      <c r="D646" s="91" t="s">
        <v>8</v>
      </c>
      <c r="E646" s="91">
        <v>828</v>
      </c>
      <c r="F646" s="91" t="s">
        <v>67</v>
      </c>
      <c r="G646" s="91" t="s">
        <v>67</v>
      </c>
      <c r="H646" s="91" t="s">
        <v>259</v>
      </c>
      <c r="I646" s="91" t="s">
        <v>13</v>
      </c>
      <c r="J646" s="95" t="s">
        <v>382</v>
      </c>
      <c r="K646" s="91" t="s">
        <v>6</v>
      </c>
      <c r="L646" s="46" t="s">
        <v>843</v>
      </c>
      <c r="M646" s="92">
        <v>8844.5</v>
      </c>
      <c r="N646" s="92">
        <v>8844.5</v>
      </c>
      <c r="O646" s="92">
        <v>8844.5</v>
      </c>
      <c r="P646" s="44">
        <f>O646/N646</f>
        <v>1</v>
      </c>
      <c r="Q646" s="46"/>
      <c r="R646" s="92">
        <v>8918.1</v>
      </c>
      <c r="S646" s="44">
        <f>R646/O646</f>
        <v>1.0083215557691221</v>
      </c>
      <c r="T646" s="55" t="s">
        <v>21</v>
      </c>
      <c r="U646" s="91" t="s">
        <v>21</v>
      </c>
      <c r="V646" s="152" t="s">
        <v>628</v>
      </c>
    </row>
    <row r="647" spans="2:22" s="8" customFormat="1" ht="44.25" customHeight="1" x14ac:dyDescent="0.25">
      <c r="B647" s="159" t="s">
        <v>1308</v>
      </c>
      <c r="C647" s="240" t="s">
        <v>1176</v>
      </c>
      <c r="D647" s="91" t="s">
        <v>270</v>
      </c>
      <c r="E647" s="276" t="s">
        <v>1177</v>
      </c>
      <c r="F647" s="277"/>
      <c r="G647" s="277"/>
      <c r="H647" s="277"/>
      <c r="I647" s="278"/>
      <c r="J647" s="95" t="s">
        <v>266</v>
      </c>
      <c r="K647" s="46" t="s">
        <v>66</v>
      </c>
      <c r="L647" s="46" t="s">
        <v>7</v>
      </c>
      <c r="M647" s="45">
        <v>4584</v>
      </c>
      <c r="N647" s="92">
        <v>5096</v>
      </c>
      <c r="O647" s="92" t="s">
        <v>7</v>
      </c>
      <c r="P647" s="44" t="s">
        <v>7</v>
      </c>
      <c r="Q647" s="92"/>
      <c r="R647" s="92">
        <v>4983</v>
      </c>
      <c r="S647" s="44">
        <f>R647/N647</f>
        <v>0.97782574568288849</v>
      </c>
      <c r="T647" s="13">
        <v>0.05</v>
      </c>
      <c r="U647" s="91" t="s">
        <v>21</v>
      </c>
      <c r="V647" s="152"/>
    </row>
    <row r="648" spans="2:22" s="8" customFormat="1" ht="44.25" customHeight="1" x14ac:dyDescent="0.25">
      <c r="B648" s="160"/>
      <c r="C648" s="242"/>
      <c r="D648" s="91" t="s">
        <v>8</v>
      </c>
      <c r="E648" s="91">
        <v>828</v>
      </c>
      <c r="F648" s="83" t="s">
        <v>67</v>
      </c>
      <c r="G648" s="83" t="s">
        <v>67</v>
      </c>
      <c r="H648" s="83" t="s">
        <v>259</v>
      </c>
      <c r="I648" s="91" t="s">
        <v>13</v>
      </c>
      <c r="J648" s="95" t="s">
        <v>382</v>
      </c>
      <c r="K648" s="46" t="s">
        <v>6</v>
      </c>
      <c r="L648" s="46" t="s">
        <v>843</v>
      </c>
      <c r="M648" s="45">
        <v>152936.9</v>
      </c>
      <c r="N648" s="92">
        <v>170036.9</v>
      </c>
      <c r="O648" s="92">
        <v>170036.9</v>
      </c>
      <c r="P648" s="44">
        <f>O648/N648</f>
        <v>1</v>
      </c>
      <c r="Q648" s="92"/>
      <c r="R648" s="92">
        <v>166269.5</v>
      </c>
      <c r="S648" s="44">
        <f>R648/O648</f>
        <v>0.97784363276441766</v>
      </c>
      <c r="T648" s="94" t="s">
        <v>21</v>
      </c>
      <c r="U648" s="91" t="s">
        <v>21</v>
      </c>
      <c r="V648" s="152" t="s">
        <v>744</v>
      </c>
    </row>
    <row r="649" spans="2:22" s="8" customFormat="1" ht="59.25" customHeight="1" x14ac:dyDescent="0.25">
      <c r="B649" s="159" t="s">
        <v>1309</v>
      </c>
      <c r="C649" s="240" t="s">
        <v>1280</v>
      </c>
      <c r="D649" s="91" t="s">
        <v>270</v>
      </c>
      <c r="E649" s="276" t="s">
        <v>1178</v>
      </c>
      <c r="F649" s="277"/>
      <c r="G649" s="277"/>
      <c r="H649" s="277"/>
      <c r="I649" s="278"/>
      <c r="J649" s="95" t="s">
        <v>266</v>
      </c>
      <c r="K649" s="91" t="s">
        <v>66</v>
      </c>
      <c r="L649" s="46" t="s">
        <v>7</v>
      </c>
      <c r="M649" s="46">
        <v>3694</v>
      </c>
      <c r="N649" s="46">
        <v>3695</v>
      </c>
      <c r="O649" s="46" t="s">
        <v>7</v>
      </c>
      <c r="P649" s="44" t="s">
        <v>7</v>
      </c>
      <c r="Q649" s="46"/>
      <c r="R649" s="46">
        <v>3687</v>
      </c>
      <c r="S649" s="44">
        <f>R649/N649</f>
        <v>0.99783491204330177</v>
      </c>
      <c r="T649" s="13">
        <v>0.05</v>
      </c>
      <c r="U649" s="46" t="s">
        <v>21</v>
      </c>
      <c r="V649" s="152"/>
    </row>
    <row r="650" spans="2:22" s="8" customFormat="1" ht="27" customHeight="1" x14ac:dyDescent="0.25">
      <c r="B650" s="160"/>
      <c r="C650" s="242"/>
      <c r="D650" s="91" t="s">
        <v>8</v>
      </c>
      <c r="E650" s="91">
        <v>828</v>
      </c>
      <c r="F650" s="83" t="s">
        <v>67</v>
      </c>
      <c r="G650" s="83" t="s">
        <v>67</v>
      </c>
      <c r="H650" s="83" t="s">
        <v>259</v>
      </c>
      <c r="I650" s="91" t="s">
        <v>13</v>
      </c>
      <c r="J650" s="95" t="s">
        <v>382</v>
      </c>
      <c r="K650" s="46" t="s">
        <v>6</v>
      </c>
      <c r="L650" s="46" t="s">
        <v>843</v>
      </c>
      <c r="M650" s="45">
        <v>61917.4</v>
      </c>
      <c r="N650" s="92">
        <v>67148.600000000006</v>
      </c>
      <c r="O650" s="92">
        <v>67148.600000000006</v>
      </c>
      <c r="P650" s="44">
        <f>O650/N650</f>
        <v>1</v>
      </c>
      <c r="Q650" s="92"/>
      <c r="R650" s="92">
        <v>62148.6</v>
      </c>
      <c r="S650" s="44">
        <f>R650/O650</f>
        <v>0.92553828374679437</v>
      </c>
      <c r="T650" s="94" t="s">
        <v>21</v>
      </c>
      <c r="U650" s="46" t="s">
        <v>21</v>
      </c>
      <c r="V650" s="152" t="s">
        <v>744</v>
      </c>
    </row>
    <row r="651" spans="2:22" s="8" customFormat="1" ht="39.75" customHeight="1" x14ac:dyDescent="0.25">
      <c r="B651" s="159" t="s">
        <v>1310</v>
      </c>
      <c r="C651" s="240" t="s">
        <v>1281</v>
      </c>
      <c r="D651" s="91" t="s">
        <v>270</v>
      </c>
      <c r="E651" s="276" t="s">
        <v>1179</v>
      </c>
      <c r="F651" s="277"/>
      <c r="G651" s="277"/>
      <c r="H651" s="277"/>
      <c r="I651" s="278"/>
      <c r="J651" s="95" t="s">
        <v>266</v>
      </c>
      <c r="K651" s="91" t="s">
        <v>66</v>
      </c>
      <c r="L651" s="46" t="s">
        <v>7</v>
      </c>
      <c r="M651" s="46">
        <v>526</v>
      </c>
      <c r="N651" s="46">
        <v>526</v>
      </c>
      <c r="O651" s="46" t="s">
        <v>7</v>
      </c>
      <c r="P651" s="44" t="s">
        <v>7</v>
      </c>
      <c r="Q651" s="46"/>
      <c r="R651" s="46">
        <v>526</v>
      </c>
      <c r="S651" s="44">
        <f>R651/N651</f>
        <v>1</v>
      </c>
      <c r="T651" s="13">
        <v>0.05</v>
      </c>
      <c r="U651" s="91" t="s">
        <v>21</v>
      </c>
      <c r="V651" s="152"/>
    </row>
    <row r="652" spans="2:22" s="8" customFormat="1" ht="24.75" customHeight="1" x14ac:dyDescent="0.25">
      <c r="B652" s="160"/>
      <c r="C652" s="242"/>
      <c r="D652" s="91" t="s">
        <v>8</v>
      </c>
      <c r="E652" s="91">
        <v>828</v>
      </c>
      <c r="F652" s="83" t="s">
        <v>67</v>
      </c>
      <c r="G652" s="83" t="s">
        <v>67</v>
      </c>
      <c r="H652" s="83" t="s">
        <v>259</v>
      </c>
      <c r="I652" s="91" t="s">
        <v>13</v>
      </c>
      <c r="J652" s="95" t="s">
        <v>382</v>
      </c>
      <c r="K652" s="46" t="s">
        <v>6</v>
      </c>
      <c r="L652" s="46" t="s">
        <v>843</v>
      </c>
      <c r="M652" s="45">
        <v>12369</v>
      </c>
      <c r="N652" s="92">
        <v>12384.6</v>
      </c>
      <c r="O652" s="92">
        <v>12384.6</v>
      </c>
      <c r="P652" s="44">
        <f>O652/N652</f>
        <v>1</v>
      </c>
      <c r="Q652" s="47"/>
      <c r="R652" s="92">
        <v>12384.6</v>
      </c>
      <c r="S652" s="44">
        <f>R652/O652</f>
        <v>1</v>
      </c>
      <c r="T652" s="94" t="s">
        <v>21</v>
      </c>
      <c r="U652" s="91" t="s">
        <v>21</v>
      </c>
      <c r="V652" s="152"/>
    </row>
    <row r="653" spans="2:22" s="8" customFormat="1" ht="43.5" customHeight="1" x14ac:dyDescent="0.25">
      <c r="B653" s="159" t="s">
        <v>1311</v>
      </c>
      <c r="C653" s="240" t="s">
        <v>267</v>
      </c>
      <c r="D653" s="91" t="s">
        <v>270</v>
      </c>
      <c r="E653" s="276" t="s">
        <v>1180</v>
      </c>
      <c r="F653" s="277"/>
      <c r="G653" s="277"/>
      <c r="H653" s="277"/>
      <c r="I653" s="278"/>
      <c r="J653" s="95" t="s">
        <v>262</v>
      </c>
      <c r="K653" s="46" t="s">
        <v>66</v>
      </c>
      <c r="L653" s="46" t="s">
        <v>7</v>
      </c>
      <c r="M653" s="15">
        <v>55</v>
      </c>
      <c r="N653" s="46">
        <v>55</v>
      </c>
      <c r="O653" s="92" t="s">
        <v>7</v>
      </c>
      <c r="P653" s="44" t="s">
        <v>7</v>
      </c>
      <c r="Q653" s="47"/>
      <c r="R653" s="46">
        <v>55</v>
      </c>
      <c r="S653" s="44">
        <f>R653/N653</f>
        <v>1</v>
      </c>
      <c r="T653" s="13">
        <v>0.05</v>
      </c>
      <c r="U653" s="91" t="s">
        <v>21</v>
      </c>
      <c r="V653" s="152"/>
    </row>
    <row r="654" spans="2:22" s="8" customFormat="1" ht="30" customHeight="1" x14ac:dyDescent="0.25">
      <c r="B654" s="160"/>
      <c r="C654" s="242"/>
      <c r="D654" s="91" t="s">
        <v>8</v>
      </c>
      <c r="E654" s="91">
        <v>828</v>
      </c>
      <c r="F654" s="83" t="s">
        <v>67</v>
      </c>
      <c r="G654" s="83" t="s">
        <v>67</v>
      </c>
      <c r="H654" s="83" t="s">
        <v>259</v>
      </c>
      <c r="I654" s="91" t="s">
        <v>13</v>
      </c>
      <c r="J654" s="95" t="s">
        <v>382</v>
      </c>
      <c r="K654" s="46" t="s">
        <v>6</v>
      </c>
      <c r="L654" s="46" t="s">
        <v>843</v>
      </c>
      <c r="M654" s="45">
        <v>19967</v>
      </c>
      <c r="N654" s="92">
        <v>19967</v>
      </c>
      <c r="O654" s="92">
        <v>19967</v>
      </c>
      <c r="P654" s="44">
        <f>O654/N654</f>
        <v>1</v>
      </c>
      <c r="Q654" s="47"/>
      <c r="R654" s="92">
        <v>20133.2</v>
      </c>
      <c r="S654" s="44">
        <f>R654/O654</f>
        <v>1.0083237341613662</v>
      </c>
      <c r="T654" s="94" t="s">
        <v>21</v>
      </c>
      <c r="U654" s="91" t="s">
        <v>21</v>
      </c>
      <c r="V654" s="152" t="s">
        <v>628</v>
      </c>
    </row>
    <row r="655" spans="2:22" s="8" customFormat="1" ht="42" customHeight="1" x14ac:dyDescent="0.25">
      <c r="B655" s="159" t="s">
        <v>1312</v>
      </c>
      <c r="C655" s="240" t="s">
        <v>268</v>
      </c>
      <c r="D655" s="91" t="s">
        <v>270</v>
      </c>
      <c r="E655" s="276" t="s">
        <v>1181</v>
      </c>
      <c r="F655" s="277"/>
      <c r="G655" s="277"/>
      <c r="H655" s="277"/>
      <c r="I655" s="278"/>
      <c r="J655" s="95" t="s">
        <v>241</v>
      </c>
      <c r="K655" s="91" t="s">
        <v>364</v>
      </c>
      <c r="L655" s="46" t="s">
        <v>7</v>
      </c>
      <c r="M655" s="46">
        <v>1</v>
      </c>
      <c r="N655" s="46">
        <v>2</v>
      </c>
      <c r="O655" s="46" t="s">
        <v>7</v>
      </c>
      <c r="P655" s="44" t="s">
        <v>7</v>
      </c>
      <c r="Q655" s="46"/>
      <c r="R655" s="46">
        <v>2</v>
      </c>
      <c r="S655" s="44">
        <f>R655/N655</f>
        <v>1</v>
      </c>
      <c r="T655" s="13">
        <v>0.05</v>
      </c>
      <c r="U655" s="91" t="s">
        <v>21</v>
      </c>
      <c r="V655" s="152"/>
    </row>
    <row r="656" spans="2:22" s="8" customFormat="1" ht="30" customHeight="1" x14ac:dyDescent="0.25">
      <c r="B656" s="160"/>
      <c r="C656" s="242"/>
      <c r="D656" s="91" t="s">
        <v>8</v>
      </c>
      <c r="E656" s="91">
        <v>828</v>
      </c>
      <c r="F656" s="83" t="s">
        <v>67</v>
      </c>
      <c r="G656" s="83" t="s">
        <v>67</v>
      </c>
      <c r="H656" s="83" t="s">
        <v>259</v>
      </c>
      <c r="I656" s="91" t="s">
        <v>13</v>
      </c>
      <c r="J656" s="95" t="s">
        <v>382</v>
      </c>
      <c r="K656" s="46" t="s">
        <v>6</v>
      </c>
      <c r="L656" s="46" t="s">
        <v>843</v>
      </c>
      <c r="M656" s="45">
        <v>17161.5</v>
      </c>
      <c r="N656" s="92">
        <v>18203.099999999999</v>
      </c>
      <c r="O656" s="92">
        <v>18203.099999999999</v>
      </c>
      <c r="P656" s="44">
        <f>O656/N656</f>
        <v>1</v>
      </c>
      <c r="Q656" s="92"/>
      <c r="R656" s="92">
        <v>17991.900000000001</v>
      </c>
      <c r="S656" s="44">
        <f>R656/O656</f>
        <v>0.98839758063187055</v>
      </c>
      <c r="T656" s="94" t="s">
        <v>21</v>
      </c>
      <c r="U656" s="91" t="s">
        <v>21</v>
      </c>
      <c r="V656" s="152" t="s">
        <v>744</v>
      </c>
    </row>
    <row r="657" spans="2:22" s="8" customFormat="1" ht="41.25" customHeight="1" x14ac:dyDescent="0.25">
      <c r="B657" s="159" t="s">
        <v>1313</v>
      </c>
      <c r="C657" s="240" t="s">
        <v>269</v>
      </c>
      <c r="D657" s="91" t="s">
        <v>270</v>
      </c>
      <c r="E657" s="276" t="s">
        <v>272</v>
      </c>
      <c r="F657" s="277"/>
      <c r="G657" s="277"/>
      <c r="H657" s="277"/>
      <c r="I657" s="278"/>
      <c r="J657" s="95" t="s">
        <v>271</v>
      </c>
      <c r="K657" s="46" t="s">
        <v>66</v>
      </c>
      <c r="L657" s="46" t="s">
        <v>7</v>
      </c>
      <c r="M657" s="15">
        <v>16800</v>
      </c>
      <c r="N657" s="46">
        <v>16800</v>
      </c>
      <c r="O657" s="92" t="s">
        <v>7</v>
      </c>
      <c r="P657" s="44" t="s">
        <v>7</v>
      </c>
      <c r="Q657" s="92"/>
      <c r="R657" s="46">
        <v>16857</v>
      </c>
      <c r="S657" s="44">
        <f>R657/N657</f>
        <v>1.0033928571428572</v>
      </c>
      <c r="T657" s="13">
        <v>0.05</v>
      </c>
      <c r="U657" s="91" t="s">
        <v>21</v>
      </c>
      <c r="V657" s="152"/>
    </row>
    <row r="658" spans="2:22" s="8" customFormat="1" ht="57.75" customHeight="1" x14ac:dyDescent="0.25">
      <c r="B658" s="160"/>
      <c r="C658" s="242"/>
      <c r="D658" s="91" t="s">
        <v>8</v>
      </c>
      <c r="E658" s="91">
        <v>828</v>
      </c>
      <c r="F658" s="83" t="s">
        <v>67</v>
      </c>
      <c r="G658" s="83" t="s">
        <v>67</v>
      </c>
      <c r="H658" s="83" t="s">
        <v>273</v>
      </c>
      <c r="I658" s="91" t="s">
        <v>13</v>
      </c>
      <c r="J658" s="95" t="s">
        <v>382</v>
      </c>
      <c r="K658" s="46" t="s">
        <v>6</v>
      </c>
      <c r="L658" s="46" t="s">
        <v>843</v>
      </c>
      <c r="M658" s="45">
        <v>10622.8</v>
      </c>
      <c r="N658" s="92">
        <v>10622.8</v>
      </c>
      <c r="O658" s="92">
        <v>10622.8</v>
      </c>
      <c r="P658" s="44">
        <f>O658/N658</f>
        <v>1</v>
      </c>
      <c r="Q658" s="92"/>
      <c r="R658" s="92">
        <v>11381.736000000001</v>
      </c>
      <c r="S658" s="44">
        <f>R658/O658</f>
        <v>1.0714440637120157</v>
      </c>
      <c r="T658" s="94" t="s">
        <v>21</v>
      </c>
      <c r="U658" s="46" t="s">
        <v>21</v>
      </c>
      <c r="V658" s="152" t="s">
        <v>1408</v>
      </c>
    </row>
    <row r="659" spans="2:22" s="8" customFormat="1" ht="39.75" customHeight="1" x14ac:dyDescent="0.25">
      <c r="B659" s="159" t="s">
        <v>1314</v>
      </c>
      <c r="C659" s="240" t="s">
        <v>1182</v>
      </c>
      <c r="D659" s="91" t="s">
        <v>270</v>
      </c>
      <c r="E659" s="276" t="s">
        <v>274</v>
      </c>
      <c r="F659" s="277"/>
      <c r="G659" s="277"/>
      <c r="H659" s="277"/>
      <c r="I659" s="278"/>
      <c r="J659" s="95" t="s">
        <v>241</v>
      </c>
      <c r="K659" s="91" t="s">
        <v>66</v>
      </c>
      <c r="L659" s="46" t="s">
        <v>7</v>
      </c>
      <c r="M659" s="46">
        <v>7930841</v>
      </c>
      <c r="N659" s="46">
        <v>7930841</v>
      </c>
      <c r="O659" s="46" t="s">
        <v>7</v>
      </c>
      <c r="P659" s="44" t="s">
        <v>7</v>
      </c>
      <c r="Q659" s="46"/>
      <c r="R659" s="46">
        <v>7930841</v>
      </c>
      <c r="S659" s="44">
        <f>R659/N659</f>
        <v>1</v>
      </c>
      <c r="T659" s="13">
        <v>0.05</v>
      </c>
      <c r="U659" s="91" t="s">
        <v>21</v>
      </c>
      <c r="V659" s="152"/>
    </row>
    <row r="660" spans="2:22" s="8" customFormat="1" ht="30" customHeight="1" x14ac:dyDescent="0.25">
      <c r="B660" s="160"/>
      <c r="C660" s="242"/>
      <c r="D660" s="91" t="s">
        <v>8</v>
      </c>
      <c r="E660" s="91">
        <v>828</v>
      </c>
      <c r="F660" s="91" t="s">
        <v>61</v>
      </c>
      <c r="G660" s="91" t="s">
        <v>22</v>
      </c>
      <c r="H660" s="91" t="s">
        <v>275</v>
      </c>
      <c r="I660" s="91">
        <v>611</v>
      </c>
      <c r="J660" s="95" t="s">
        <v>382</v>
      </c>
      <c r="K660" s="91" t="s">
        <v>6</v>
      </c>
      <c r="L660" s="46" t="s">
        <v>843</v>
      </c>
      <c r="M660" s="92">
        <v>144320.70000000001</v>
      </c>
      <c r="N660" s="92">
        <v>146841.70000000001</v>
      </c>
      <c r="O660" s="92">
        <v>146841.70000000001</v>
      </c>
      <c r="P660" s="44">
        <f>O660/N660</f>
        <v>1</v>
      </c>
      <c r="Q660" s="46"/>
      <c r="R660" s="92">
        <v>146861.079</v>
      </c>
      <c r="S660" s="44">
        <f>R660/O660</f>
        <v>1.0001319720488115</v>
      </c>
      <c r="T660" s="55" t="s">
        <v>21</v>
      </c>
      <c r="U660" s="91" t="s">
        <v>21</v>
      </c>
      <c r="V660" s="152"/>
    </row>
    <row r="661" spans="2:22" s="8" customFormat="1" ht="42" customHeight="1" x14ac:dyDescent="0.25">
      <c r="B661" s="159" t="s">
        <v>1315</v>
      </c>
      <c r="C661" s="240" t="s">
        <v>276</v>
      </c>
      <c r="D661" s="91" t="s">
        <v>270</v>
      </c>
      <c r="E661" s="276" t="s">
        <v>278</v>
      </c>
      <c r="F661" s="277"/>
      <c r="G661" s="277"/>
      <c r="H661" s="277"/>
      <c r="I661" s="278"/>
      <c r="J661" s="95" t="s">
        <v>277</v>
      </c>
      <c r="K661" s="46" t="s">
        <v>91</v>
      </c>
      <c r="L661" s="46" t="s">
        <v>7</v>
      </c>
      <c r="M661" s="15">
        <v>1013</v>
      </c>
      <c r="N661" s="46">
        <v>1013</v>
      </c>
      <c r="O661" s="46" t="s">
        <v>7</v>
      </c>
      <c r="P661" s="44" t="s">
        <v>7</v>
      </c>
      <c r="Q661" s="92"/>
      <c r="R661" s="46">
        <v>1014</v>
      </c>
      <c r="S661" s="44">
        <f>R661/N661</f>
        <v>1.0009871668311945</v>
      </c>
      <c r="T661" s="13">
        <v>0.05</v>
      </c>
      <c r="U661" s="91" t="s">
        <v>21</v>
      </c>
      <c r="V661" s="152"/>
    </row>
    <row r="662" spans="2:22" s="8" customFormat="1" ht="54" customHeight="1" x14ac:dyDescent="0.25">
      <c r="B662" s="160"/>
      <c r="C662" s="242"/>
      <c r="D662" s="91" t="s">
        <v>8</v>
      </c>
      <c r="E662" s="91">
        <v>828</v>
      </c>
      <c r="F662" s="83" t="s">
        <v>55</v>
      </c>
      <c r="G662" s="83" t="s">
        <v>22</v>
      </c>
      <c r="H662" s="83" t="s">
        <v>279</v>
      </c>
      <c r="I662" s="91">
        <v>611</v>
      </c>
      <c r="J662" s="95" t="s">
        <v>382</v>
      </c>
      <c r="K662" s="46" t="s">
        <v>6</v>
      </c>
      <c r="L662" s="46" t="s">
        <v>843</v>
      </c>
      <c r="M662" s="45">
        <v>141944.20000000001</v>
      </c>
      <c r="N662" s="92">
        <v>143839.29999999999</v>
      </c>
      <c r="O662" s="92">
        <v>143839.29999999999</v>
      </c>
      <c r="P662" s="44">
        <f>O662/N662</f>
        <v>1</v>
      </c>
      <c r="Q662" s="47"/>
      <c r="R662" s="92">
        <v>137212.29999999999</v>
      </c>
      <c r="S662" s="44">
        <f>R662/O662</f>
        <v>0.95392775131692098</v>
      </c>
      <c r="T662" s="94" t="s">
        <v>21</v>
      </c>
      <c r="U662" s="46" t="s">
        <v>21</v>
      </c>
      <c r="V662" s="152" t="s">
        <v>744</v>
      </c>
    </row>
    <row r="663" spans="2:22" s="8" customFormat="1" ht="39.75" customHeight="1" x14ac:dyDescent="0.25">
      <c r="B663" s="159" t="s">
        <v>1316</v>
      </c>
      <c r="C663" s="240" t="s">
        <v>280</v>
      </c>
      <c r="D663" s="91" t="s">
        <v>270</v>
      </c>
      <c r="E663" s="276" t="s">
        <v>281</v>
      </c>
      <c r="F663" s="277"/>
      <c r="G663" s="277"/>
      <c r="H663" s="277"/>
      <c r="I663" s="278"/>
      <c r="J663" s="95" t="s">
        <v>277</v>
      </c>
      <c r="K663" s="46" t="s">
        <v>91</v>
      </c>
      <c r="L663" s="46" t="s">
        <v>7</v>
      </c>
      <c r="M663" s="15">
        <v>334</v>
      </c>
      <c r="N663" s="46">
        <v>334</v>
      </c>
      <c r="O663" s="46" t="s">
        <v>7</v>
      </c>
      <c r="P663" s="44" t="s">
        <v>7</v>
      </c>
      <c r="Q663" s="47"/>
      <c r="R663" s="46">
        <v>335</v>
      </c>
      <c r="S663" s="44">
        <f>R663/N663</f>
        <v>1.0029940119760479</v>
      </c>
      <c r="T663" s="13">
        <v>0.05</v>
      </c>
      <c r="U663" s="46" t="s">
        <v>21</v>
      </c>
      <c r="V663" s="152"/>
    </row>
    <row r="664" spans="2:22" s="8" customFormat="1" ht="57.75" customHeight="1" x14ac:dyDescent="0.25">
      <c r="B664" s="160"/>
      <c r="C664" s="242"/>
      <c r="D664" s="91" t="s">
        <v>8</v>
      </c>
      <c r="E664" s="91">
        <v>828</v>
      </c>
      <c r="F664" s="83" t="s">
        <v>55</v>
      </c>
      <c r="G664" s="83" t="s">
        <v>22</v>
      </c>
      <c r="H664" s="83" t="s">
        <v>279</v>
      </c>
      <c r="I664" s="91">
        <v>611</v>
      </c>
      <c r="J664" s="95" t="s">
        <v>382</v>
      </c>
      <c r="K664" s="46" t="s">
        <v>6</v>
      </c>
      <c r="L664" s="46" t="s">
        <v>843</v>
      </c>
      <c r="M664" s="45">
        <v>46287.4</v>
      </c>
      <c r="N664" s="92">
        <v>47037.2</v>
      </c>
      <c r="O664" s="92">
        <v>47037.2</v>
      </c>
      <c r="P664" s="44">
        <f>O664/N664</f>
        <v>1</v>
      </c>
      <c r="Q664" s="92"/>
      <c r="R664" s="92">
        <v>47031.6</v>
      </c>
      <c r="S664" s="44">
        <f>R664/O664</f>
        <v>0.99988094529436278</v>
      </c>
      <c r="T664" s="94" t="s">
        <v>21</v>
      </c>
      <c r="U664" s="91" t="s">
        <v>21</v>
      </c>
      <c r="V664" s="152"/>
    </row>
    <row r="665" spans="2:22" s="8" customFormat="1" ht="39" customHeight="1" x14ac:dyDescent="0.25">
      <c r="B665" s="159" t="s">
        <v>1317</v>
      </c>
      <c r="C665" s="240" t="s">
        <v>282</v>
      </c>
      <c r="D665" s="91" t="s">
        <v>270</v>
      </c>
      <c r="E665" s="276" t="s">
        <v>283</v>
      </c>
      <c r="F665" s="277"/>
      <c r="G665" s="277"/>
      <c r="H665" s="277"/>
      <c r="I665" s="278"/>
      <c r="J665" s="95" t="s">
        <v>277</v>
      </c>
      <c r="K665" s="91" t="s">
        <v>91</v>
      </c>
      <c r="L665" s="46" t="s">
        <v>7</v>
      </c>
      <c r="M665" s="46">
        <v>2737</v>
      </c>
      <c r="N665" s="46">
        <v>2737</v>
      </c>
      <c r="O665" s="46" t="s">
        <v>7</v>
      </c>
      <c r="P665" s="44" t="s">
        <v>7</v>
      </c>
      <c r="Q665" s="46"/>
      <c r="R665" s="46">
        <v>2748</v>
      </c>
      <c r="S665" s="44">
        <f>R665/N665</f>
        <v>1.0040189989039094</v>
      </c>
      <c r="T665" s="13">
        <v>0.05</v>
      </c>
      <c r="U665" s="91" t="s">
        <v>21</v>
      </c>
      <c r="V665" s="152"/>
    </row>
    <row r="666" spans="2:22" s="8" customFormat="1" ht="29.25" customHeight="1" x14ac:dyDescent="0.25">
      <c r="B666" s="169"/>
      <c r="C666" s="241"/>
      <c r="D666" s="91" t="s">
        <v>8</v>
      </c>
      <c r="E666" s="91">
        <v>828</v>
      </c>
      <c r="F666" s="91" t="s">
        <v>55</v>
      </c>
      <c r="G666" s="91" t="s">
        <v>22</v>
      </c>
      <c r="H666" s="83" t="s">
        <v>279</v>
      </c>
      <c r="I666" s="91">
        <v>611</v>
      </c>
      <c r="J666" s="95" t="s">
        <v>382</v>
      </c>
      <c r="K666" s="46" t="s">
        <v>6</v>
      </c>
      <c r="L666" s="46" t="s">
        <v>843</v>
      </c>
      <c r="M666" s="170">
        <v>378446.5</v>
      </c>
      <c r="N666" s="170">
        <v>384503.5</v>
      </c>
      <c r="O666" s="170">
        <v>384503.5</v>
      </c>
      <c r="P666" s="172">
        <f>O666/N666</f>
        <v>1</v>
      </c>
      <c r="Q666" s="295"/>
      <c r="R666" s="295">
        <v>385598.4</v>
      </c>
      <c r="S666" s="172">
        <f>R666/O666</f>
        <v>1.0028475683576352</v>
      </c>
      <c r="T666" s="262" t="s">
        <v>21</v>
      </c>
      <c r="U666" s="159" t="s">
        <v>21</v>
      </c>
      <c r="V666" s="166" t="s">
        <v>628</v>
      </c>
    </row>
    <row r="667" spans="2:22" s="8" customFormat="1" ht="30" customHeight="1" x14ac:dyDescent="0.25">
      <c r="B667" s="160"/>
      <c r="C667" s="242"/>
      <c r="D667" s="91" t="s">
        <v>8</v>
      </c>
      <c r="E667" s="91">
        <v>828</v>
      </c>
      <c r="F667" s="91" t="s">
        <v>55</v>
      </c>
      <c r="G667" s="91" t="s">
        <v>22</v>
      </c>
      <c r="H667" s="83" t="s">
        <v>1186</v>
      </c>
      <c r="I667" s="91">
        <v>611</v>
      </c>
      <c r="J667" s="95" t="s">
        <v>382</v>
      </c>
      <c r="K667" s="46" t="s">
        <v>6</v>
      </c>
      <c r="L667" s="46" t="s">
        <v>843</v>
      </c>
      <c r="M667" s="171"/>
      <c r="N667" s="171"/>
      <c r="O667" s="171"/>
      <c r="P667" s="173"/>
      <c r="Q667" s="296"/>
      <c r="R667" s="296"/>
      <c r="S667" s="173"/>
      <c r="T667" s="264"/>
      <c r="U667" s="160"/>
      <c r="V667" s="168"/>
    </row>
    <row r="668" spans="2:22" s="8" customFormat="1" ht="42" customHeight="1" x14ac:dyDescent="0.25">
      <c r="B668" s="159" t="s">
        <v>1318</v>
      </c>
      <c r="C668" s="240" t="s">
        <v>1339</v>
      </c>
      <c r="D668" s="91" t="s">
        <v>270</v>
      </c>
      <c r="E668" s="299" t="s">
        <v>284</v>
      </c>
      <c r="F668" s="300"/>
      <c r="G668" s="300"/>
      <c r="H668" s="300"/>
      <c r="I668" s="301"/>
      <c r="J668" s="95" t="s">
        <v>277</v>
      </c>
      <c r="K668" s="46" t="s">
        <v>91</v>
      </c>
      <c r="L668" s="46" t="s">
        <v>7</v>
      </c>
      <c r="M668" s="15">
        <v>530</v>
      </c>
      <c r="N668" s="46">
        <v>530</v>
      </c>
      <c r="O668" s="46" t="s">
        <v>7</v>
      </c>
      <c r="P668" s="44" t="s">
        <v>7</v>
      </c>
      <c r="Q668" s="92"/>
      <c r="R668" s="92">
        <v>531</v>
      </c>
      <c r="S668" s="44">
        <f>R668/N668</f>
        <v>1.0018867924528303</v>
      </c>
      <c r="T668" s="13">
        <v>0.05</v>
      </c>
      <c r="U668" s="46" t="s">
        <v>21</v>
      </c>
      <c r="V668" s="152"/>
    </row>
    <row r="669" spans="2:22" s="8" customFormat="1" ht="56.25" customHeight="1" x14ac:dyDescent="0.25">
      <c r="B669" s="160"/>
      <c r="C669" s="242"/>
      <c r="D669" s="91" t="s">
        <v>8</v>
      </c>
      <c r="E669" s="91">
        <v>828</v>
      </c>
      <c r="F669" s="83" t="s">
        <v>55</v>
      </c>
      <c r="G669" s="83" t="s">
        <v>22</v>
      </c>
      <c r="H669" s="83" t="s">
        <v>279</v>
      </c>
      <c r="I669" s="91">
        <v>611</v>
      </c>
      <c r="J669" s="95" t="s">
        <v>382</v>
      </c>
      <c r="K669" s="46" t="s">
        <v>6</v>
      </c>
      <c r="L669" s="46" t="s">
        <v>843</v>
      </c>
      <c r="M669" s="45">
        <v>17659.3</v>
      </c>
      <c r="N669" s="92">
        <v>17948.099999999999</v>
      </c>
      <c r="O669" s="92">
        <v>17948.099999999999</v>
      </c>
      <c r="P669" s="44">
        <f>O669/N669</f>
        <v>1</v>
      </c>
      <c r="Q669" s="92"/>
      <c r="R669" s="92">
        <v>17978</v>
      </c>
      <c r="S669" s="44">
        <f>R669/O669</f>
        <v>1.0016659144979134</v>
      </c>
      <c r="T669" s="94" t="s">
        <v>21</v>
      </c>
      <c r="U669" s="46" t="s">
        <v>21</v>
      </c>
      <c r="V669" s="152" t="s">
        <v>628</v>
      </c>
    </row>
    <row r="670" spans="2:22" s="8" customFormat="1" ht="43.5" customHeight="1" x14ac:dyDescent="0.25">
      <c r="B670" s="159" t="s">
        <v>1319</v>
      </c>
      <c r="C670" s="312" t="s">
        <v>1183</v>
      </c>
      <c r="D670" s="91" t="s">
        <v>270</v>
      </c>
      <c r="E670" s="276" t="s">
        <v>285</v>
      </c>
      <c r="F670" s="277"/>
      <c r="G670" s="277"/>
      <c r="H670" s="277"/>
      <c r="I670" s="278"/>
      <c r="J670" s="95" t="s">
        <v>277</v>
      </c>
      <c r="K670" s="91" t="s">
        <v>91</v>
      </c>
      <c r="L670" s="46" t="s">
        <v>7</v>
      </c>
      <c r="M670" s="46">
        <v>64</v>
      </c>
      <c r="N670" s="46">
        <v>64</v>
      </c>
      <c r="O670" s="46" t="s">
        <v>7</v>
      </c>
      <c r="P670" s="44" t="s">
        <v>7</v>
      </c>
      <c r="Q670" s="46"/>
      <c r="R670" s="46">
        <v>65</v>
      </c>
      <c r="S670" s="44">
        <f>R670/N670</f>
        <v>1.015625</v>
      </c>
      <c r="T670" s="13">
        <v>0.05</v>
      </c>
      <c r="U670" s="91" t="s">
        <v>21</v>
      </c>
      <c r="V670" s="152"/>
    </row>
    <row r="671" spans="2:22" s="8" customFormat="1" ht="60" customHeight="1" x14ac:dyDescent="0.25">
      <c r="B671" s="160"/>
      <c r="C671" s="313"/>
      <c r="D671" s="91" t="s">
        <v>8</v>
      </c>
      <c r="E671" s="91">
        <v>828</v>
      </c>
      <c r="F671" s="91" t="s">
        <v>55</v>
      </c>
      <c r="G671" s="91" t="s">
        <v>22</v>
      </c>
      <c r="H671" s="91" t="s">
        <v>279</v>
      </c>
      <c r="I671" s="91">
        <v>611</v>
      </c>
      <c r="J671" s="95" t="s">
        <v>382</v>
      </c>
      <c r="K671" s="91" t="s">
        <v>6</v>
      </c>
      <c r="L671" s="46" t="s">
        <v>843</v>
      </c>
      <c r="M671" s="92">
        <v>8653.4</v>
      </c>
      <c r="N671" s="92">
        <v>8777.4</v>
      </c>
      <c r="O671" s="92">
        <v>8777.4</v>
      </c>
      <c r="P671" s="44">
        <f>O671/N671</f>
        <v>1</v>
      </c>
      <c r="Q671" s="46"/>
      <c r="R671" s="92">
        <v>8909.1</v>
      </c>
      <c r="S671" s="44">
        <f>R671/O671</f>
        <v>1.0150044432292022</v>
      </c>
      <c r="T671" s="55" t="s">
        <v>21</v>
      </c>
      <c r="U671" s="91" t="s">
        <v>21</v>
      </c>
      <c r="V671" s="152" t="s">
        <v>628</v>
      </c>
    </row>
    <row r="672" spans="2:22" s="8" customFormat="1" ht="45.75" customHeight="1" x14ac:dyDescent="0.25">
      <c r="B672" s="159" t="s">
        <v>1320</v>
      </c>
      <c r="C672" s="240" t="s">
        <v>286</v>
      </c>
      <c r="D672" s="91" t="s">
        <v>270</v>
      </c>
      <c r="E672" s="276" t="s">
        <v>287</v>
      </c>
      <c r="F672" s="277"/>
      <c r="G672" s="277"/>
      <c r="H672" s="277"/>
      <c r="I672" s="278"/>
      <c r="J672" s="95" t="s">
        <v>277</v>
      </c>
      <c r="K672" s="46" t="s">
        <v>91</v>
      </c>
      <c r="L672" s="46" t="s">
        <v>7</v>
      </c>
      <c r="M672" s="15">
        <v>190</v>
      </c>
      <c r="N672" s="46">
        <v>190</v>
      </c>
      <c r="O672" s="46" t="s">
        <v>7</v>
      </c>
      <c r="P672" s="44" t="s">
        <v>7</v>
      </c>
      <c r="Q672" s="92"/>
      <c r="R672" s="46">
        <v>187</v>
      </c>
      <c r="S672" s="44">
        <f>R672/N672</f>
        <v>0.98421052631578942</v>
      </c>
      <c r="T672" s="13">
        <v>0.05</v>
      </c>
      <c r="U672" s="46" t="s">
        <v>21</v>
      </c>
      <c r="V672" s="152"/>
    </row>
    <row r="673" spans="2:22" s="8" customFormat="1" ht="63" customHeight="1" x14ac:dyDescent="0.25">
      <c r="B673" s="160"/>
      <c r="C673" s="242"/>
      <c r="D673" s="91" t="s">
        <v>8</v>
      </c>
      <c r="E673" s="91">
        <v>828</v>
      </c>
      <c r="F673" s="83" t="s">
        <v>55</v>
      </c>
      <c r="G673" s="83" t="s">
        <v>22</v>
      </c>
      <c r="H673" s="83" t="s">
        <v>279</v>
      </c>
      <c r="I673" s="91">
        <v>611</v>
      </c>
      <c r="J673" s="95" t="s">
        <v>382</v>
      </c>
      <c r="K673" s="46" t="s">
        <v>6</v>
      </c>
      <c r="L673" s="46" t="s">
        <v>843</v>
      </c>
      <c r="M673" s="45">
        <v>27061.3</v>
      </c>
      <c r="N673" s="92">
        <v>27580.400000000001</v>
      </c>
      <c r="O673" s="92">
        <v>27580.400000000001</v>
      </c>
      <c r="P673" s="44">
        <f>O673/N673</f>
        <v>1</v>
      </c>
      <c r="Q673" s="92"/>
      <c r="R673" s="92">
        <v>27185.9</v>
      </c>
      <c r="S673" s="44">
        <f>R673/O673</f>
        <v>0.98569636408463979</v>
      </c>
      <c r="T673" s="94" t="s">
        <v>21</v>
      </c>
      <c r="U673" s="46" t="s">
        <v>21</v>
      </c>
      <c r="V673" s="152" t="s">
        <v>744</v>
      </c>
    </row>
    <row r="674" spans="2:22" s="8" customFormat="1" ht="39.75" customHeight="1" x14ac:dyDescent="0.25">
      <c r="B674" s="159" t="s">
        <v>1321</v>
      </c>
      <c r="C674" s="240" t="s">
        <v>288</v>
      </c>
      <c r="D674" s="91" t="s">
        <v>270</v>
      </c>
      <c r="E674" s="276" t="s">
        <v>289</v>
      </c>
      <c r="F674" s="277"/>
      <c r="G674" s="277"/>
      <c r="H674" s="277"/>
      <c r="I674" s="278"/>
      <c r="J674" s="95" t="s">
        <v>277</v>
      </c>
      <c r="K674" s="91" t="s">
        <v>91</v>
      </c>
      <c r="L674" s="46" t="s">
        <v>7</v>
      </c>
      <c r="M674" s="46">
        <v>93</v>
      </c>
      <c r="N674" s="46">
        <v>93</v>
      </c>
      <c r="O674" s="46" t="s">
        <v>7</v>
      </c>
      <c r="P674" s="44" t="s">
        <v>7</v>
      </c>
      <c r="Q674" s="46"/>
      <c r="R674" s="46">
        <v>93</v>
      </c>
      <c r="S674" s="44">
        <f>R674/N674</f>
        <v>1</v>
      </c>
      <c r="T674" s="13">
        <v>0.05</v>
      </c>
      <c r="U674" s="91" t="s">
        <v>21</v>
      </c>
      <c r="V674" s="152"/>
    </row>
    <row r="675" spans="2:22" s="8" customFormat="1" ht="60.75" customHeight="1" x14ac:dyDescent="0.25">
      <c r="B675" s="160"/>
      <c r="C675" s="242"/>
      <c r="D675" s="91" t="s">
        <v>8</v>
      </c>
      <c r="E675" s="91">
        <v>828</v>
      </c>
      <c r="F675" s="91" t="s">
        <v>55</v>
      </c>
      <c r="G675" s="91" t="s">
        <v>22</v>
      </c>
      <c r="H675" s="91" t="s">
        <v>279</v>
      </c>
      <c r="I675" s="91">
        <v>611</v>
      </c>
      <c r="J675" s="95" t="s">
        <v>382</v>
      </c>
      <c r="K675" s="91" t="s">
        <v>6</v>
      </c>
      <c r="L675" s="46" t="s">
        <v>843</v>
      </c>
      <c r="M675" s="92">
        <v>12574.6</v>
      </c>
      <c r="N675" s="92">
        <v>12754.6</v>
      </c>
      <c r="O675" s="92">
        <v>12754.6</v>
      </c>
      <c r="P675" s="44">
        <f>O675/N675</f>
        <v>1</v>
      </c>
      <c r="Q675" s="46"/>
      <c r="R675" s="92">
        <v>12746.9</v>
      </c>
      <c r="S675" s="44">
        <f>R675/O675</f>
        <v>0.99939629623821991</v>
      </c>
      <c r="T675" s="55" t="s">
        <v>21</v>
      </c>
      <c r="U675" s="91" t="s">
        <v>21</v>
      </c>
      <c r="V675" s="152" t="s">
        <v>744</v>
      </c>
    </row>
    <row r="676" spans="2:22" s="8" customFormat="1" ht="46.5" customHeight="1" x14ac:dyDescent="0.25">
      <c r="B676" s="159" t="s">
        <v>1322</v>
      </c>
      <c r="C676" s="240" t="s">
        <v>290</v>
      </c>
      <c r="D676" s="91" t="s">
        <v>270</v>
      </c>
      <c r="E676" s="276" t="s">
        <v>291</v>
      </c>
      <c r="F676" s="277"/>
      <c r="G676" s="277"/>
      <c r="H676" s="277"/>
      <c r="I676" s="278"/>
      <c r="J676" s="95" t="s">
        <v>277</v>
      </c>
      <c r="K676" s="46" t="s">
        <v>91</v>
      </c>
      <c r="L676" s="46" t="s">
        <v>7</v>
      </c>
      <c r="M676" s="15">
        <v>97</v>
      </c>
      <c r="N676" s="46">
        <v>97</v>
      </c>
      <c r="O676" s="46" t="s">
        <v>7</v>
      </c>
      <c r="P676" s="44" t="s">
        <v>7</v>
      </c>
      <c r="Q676" s="92"/>
      <c r="R676" s="46">
        <v>97</v>
      </c>
      <c r="S676" s="44">
        <f>R676/N676</f>
        <v>1</v>
      </c>
      <c r="T676" s="13">
        <v>0.05</v>
      </c>
      <c r="U676" s="46" t="s">
        <v>21</v>
      </c>
      <c r="V676" s="152"/>
    </row>
    <row r="677" spans="2:22" s="8" customFormat="1" ht="45" customHeight="1" x14ac:dyDescent="0.25">
      <c r="B677" s="160"/>
      <c r="C677" s="242"/>
      <c r="D677" s="91" t="s">
        <v>8</v>
      </c>
      <c r="E677" s="91">
        <v>828</v>
      </c>
      <c r="F677" s="83" t="s">
        <v>55</v>
      </c>
      <c r="G677" s="83" t="s">
        <v>22</v>
      </c>
      <c r="H677" s="83" t="s">
        <v>279</v>
      </c>
      <c r="I677" s="91">
        <v>611</v>
      </c>
      <c r="J677" s="95" t="s">
        <v>382</v>
      </c>
      <c r="K677" s="46" t="s">
        <v>6</v>
      </c>
      <c r="L677" s="46" t="s">
        <v>843</v>
      </c>
      <c r="M677" s="45">
        <v>13115.4</v>
      </c>
      <c r="N677" s="92">
        <v>13303.2</v>
      </c>
      <c r="O677" s="92">
        <v>13303.2</v>
      </c>
      <c r="P677" s="44">
        <f>O677/N677</f>
        <v>1</v>
      </c>
      <c r="Q677" s="92"/>
      <c r="R677" s="92">
        <v>13295.2</v>
      </c>
      <c r="S677" s="44">
        <f>R677/O677</f>
        <v>0.99939864092849839</v>
      </c>
      <c r="T677" s="94" t="s">
        <v>21</v>
      </c>
      <c r="U677" s="46" t="s">
        <v>21</v>
      </c>
      <c r="V677" s="152" t="s">
        <v>744</v>
      </c>
    </row>
    <row r="678" spans="2:22" s="8" customFormat="1" ht="42" customHeight="1" x14ac:dyDescent="0.25">
      <c r="B678" s="159" t="s">
        <v>1323</v>
      </c>
      <c r="C678" s="240" t="s">
        <v>292</v>
      </c>
      <c r="D678" s="91" t="s">
        <v>270</v>
      </c>
      <c r="E678" s="276" t="s">
        <v>294</v>
      </c>
      <c r="F678" s="277"/>
      <c r="G678" s="277"/>
      <c r="H678" s="277"/>
      <c r="I678" s="278"/>
      <c r="J678" s="95" t="s">
        <v>293</v>
      </c>
      <c r="K678" s="91" t="s">
        <v>29</v>
      </c>
      <c r="L678" s="46" t="s">
        <v>7</v>
      </c>
      <c r="M678" s="46">
        <v>28512</v>
      </c>
      <c r="N678" s="46">
        <v>27712</v>
      </c>
      <c r="O678" s="46" t="s">
        <v>7</v>
      </c>
      <c r="P678" s="44" t="s">
        <v>7</v>
      </c>
      <c r="Q678" s="46"/>
      <c r="R678" s="46">
        <v>26676</v>
      </c>
      <c r="S678" s="44">
        <f>R678/N678</f>
        <v>0.96261547344110854</v>
      </c>
      <c r="T678" s="13">
        <v>0.05</v>
      </c>
      <c r="U678" s="91" t="s">
        <v>21</v>
      </c>
      <c r="V678" s="152"/>
    </row>
    <row r="679" spans="2:22" s="8" customFormat="1" ht="32.25" customHeight="1" x14ac:dyDescent="0.25">
      <c r="B679" s="169"/>
      <c r="C679" s="241"/>
      <c r="D679" s="91" t="s">
        <v>8</v>
      </c>
      <c r="E679" s="91">
        <v>828</v>
      </c>
      <c r="F679" s="91" t="s">
        <v>55</v>
      </c>
      <c r="G679" s="91" t="s">
        <v>23</v>
      </c>
      <c r="H679" s="83" t="s">
        <v>1212</v>
      </c>
      <c r="I679" s="91">
        <v>611</v>
      </c>
      <c r="J679" s="95" t="s">
        <v>382</v>
      </c>
      <c r="K679" s="89" t="s">
        <v>6</v>
      </c>
      <c r="L679" s="98" t="s">
        <v>843</v>
      </c>
      <c r="M679" s="170">
        <v>1459.2</v>
      </c>
      <c r="N679" s="170">
        <v>1420.3</v>
      </c>
      <c r="O679" s="170">
        <v>1420.3</v>
      </c>
      <c r="P679" s="172">
        <f>O679/N679</f>
        <v>1</v>
      </c>
      <c r="Q679" s="295"/>
      <c r="R679" s="170">
        <v>1420.3</v>
      </c>
      <c r="S679" s="172">
        <f>R679/O679</f>
        <v>1</v>
      </c>
      <c r="T679" s="262" t="s">
        <v>21</v>
      </c>
      <c r="U679" s="314" t="s">
        <v>21</v>
      </c>
      <c r="V679" s="166"/>
    </row>
    <row r="680" spans="2:22" s="8" customFormat="1" ht="30.75" customHeight="1" x14ac:dyDescent="0.25">
      <c r="B680" s="160"/>
      <c r="C680" s="242"/>
      <c r="D680" s="91" t="s">
        <v>8</v>
      </c>
      <c r="E680" s="91">
        <v>828</v>
      </c>
      <c r="F680" s="91" t="s">
        <v>55</v>
      </c>
      <c r="G680" s="91" t="s">
        <v>23</v>
      </c>
      <c r="H680" s="83" t="s">
        <v>1186</v>
      </c>
      <c r="I680" s="91">
        <v>611</v>
      </c>
      <c r="J680" s="95" t="s">
        <v>382</v>
      </c>
      <c r="K680" s="96" t="s">
        <v>6</v>
      </c>
      <c r="L680" s="97" t="s">
        <v>843</v>
      </c>
      <c r="M680" s="296"/>
      <c r="N680" s="296"/>
      <c r="O680" s="296"/>
      <c r="P680" s="173"/>
      <c r="Q680" s="296"/>
      <c r="R680" s="296"/>
      <c r="S680" s="173"/>
      <c r="T680" s="264" t="s">
        <v>21</v>
      </c>
      <c r="U680" s="315" t="s">
        <v>21</v>
      </c>
      <c r="V680" s="168"/>
    </row>
    <row r="681" spans="2:22" s="8" customFormat="1" ht="41.25" customHeight="1" x14ac:dyDescent="0.25">
      <c r="B681" s="159" t="s">
        <v>1324</v>
      </c>
      <c r="C681" s="240" t="s">
        <v>295</v>
      </c>
      <c r="D681" s="91" t="s">
        <v>270</v>
      </c>
      <c r="E681" s="276" t="s">
        <v>296</v>
      </c>
      <c r="F681" s="277"/>
      <c r="G681" s="277"/>
      <c r="H681" s="277"/>
      <c r="I681" s="278"/>
      <c r="J681" s="95" t="s">
        <v>293</v>
      </c>
      <c r="K681" s="46" t="s">
        <v>29</v>
      </c>
      <c r="L681" s="46" t="s">
        <v>7</v>
      </c>
      <c r="M681" s="15">
        <v>38016</v>
      </c>
      <c r="N681" s="46">
        <v>38816</v>
      </c>
      <c r="O681" s="46" t="s">
        <v>7</v>
      </c>
      <c r="P681" s="44" t="s">
        <v>7</v>
      </c>
      <c r="Q681" s="92"/>
      <c r="R681" s="92">
        <v>37440</v>
      </c>
      <c r="S681" s="44">
        <f>R681/N681</f>
        <v>0.96455070074196203</v>
      </c>
      <c r="T681" s="13">
        <v>0.05</v>
      </c>
      <c r="U681" s="46" t="s">
        <v>21</v>
      </c>
      <c r="V681" s="152"/>
    </row>
    <row r="682" spans="2:22" s="8" customFormat="1" ht="29.25" customHeight="1" x14ac:dyDescent="0.25">
      <c r="B682" s="169"/>
      <c r="C682" s="241"/>
      <c r="D682" s="91" t="s">
        <v>8</v>
      </c>
      <c r="E682" s="91">
        <v>828</v>
      </c>
      <c r="F682" s="83" t="s">
        <v>55</v>
      </c>
      <c r="G682" s="83" t="s">
        <v>23</v>
      </c>
      <c r="H682" s="83" t="s">
        <v>1212</v>
      </c>
      <c r="I682" s="91">
        <v>611</v>
      </c>
      <c r="J682" s="95" t="s">
        <v>382</v>
      </c>
      <c r="K682" s="46" t="s">
        <v>6</v>
      </c>
      <c r="L682" s="46" t="s">
        <v>843</v>
      </c>
      <c r="M682" s="176">
        <v>1945.6</v>
      </c>
      <c r="N682" s="170">
        <v>1989.3</v>
      </c>
      <c r="O682" s="170">
        <v>1989.3</v>
      </c>
      <c r="P682" s="172">
        <f>O682/N682</f>
        <v>1</v>
      </c>
      <c r="Q682" s="170"/>
      <c r="R682" s="170">
        <v>1989.3</v>
      </c>
      <c r="S682" s="172">
        <f>R682/O682</f>
        <v>1</v>
      </c>
      <c r="T682" s="307" t="s">
        <v>21</v>
      </c>
      <c r="U682" s="295" t="s">
        <v>21</v>
      </c>
      <c r="V682" s="166"/>
    </row>
    <row r="683" spans="2:22" s="8" customFormat="1" ht="30" customHeight="1" x14ac:dyDescent="0.25">
      <c r="B683" s="160"/>
      <c r="C683" s="242"/>
      <c r="D683" s="91" t="s">
        <v>8</v>
      </c>
      <c r="E683" s="91">
        <v>828</v>
      </c>
      <c r="F683" s="83" t="s">
        <v>55</v>
      </c>
      <c r="G683" s="83" t="s">
        <v>23</v>
      </c>
      <c r="H683" s="83" t="s">
        <v>1186</v>
      </c>
      <c r="I683" s="91">
        <v>611</v>
      </c>
      <c r="J683" s="95" t="s">
        <v>382</v>
      </c>
      <c r="K683" s="46" t="s">
        <v>6</v>
      </c>
      <c r="L683" s="46" t="s">
        <v>843</v>
      </c>
      <c r="M683" s="177"/>
      <c r="N683" s="171"/>
      <c r="O683" s="171"/>
      <c r="P683" s="173"/>
      <c r="Q683" s="171"/>
      <c r="R683" s="171"/>
      <c r="S683" s="173"/>
      <c r="T683" s="308"/>
      <c r="U683" s="296"/>
      <c r="V683" s="168"/>
    </row>
    <row r="684" spans="2:22" s="8" customFormat="1" ht="40.5" customHeight="1" x14ac:dyDescent="0.25">
      <c r="B684" s="159" t="s">
        <v>1325</v>
      </c>
      <c r="C684" s="240" t="s">
        <v>297</v>
      </c>
      <c r="D684" s="91" t="s">
        <v>270</v>
      </c>
      <c r="E684" s="276" t="s">
        <v>117</v>
      </c>
      <c r="F684" s="277"/>
      <c r="G684" s="277"/>
      <c r="H684" s="277"/>
      <c r="I684" s="278"/>
      <c r="J684" s="95" t="s">
        <v>293</v>
      </c>
      <c r="K684" s="91" t="s">
        <v>29</v>
      </c>
      <c r="L684" s="46" t="s">
        <v>7</v>
      </c>
      <c r="M684" s="46">
        <v>245520</v>
      </c>
      <c r="N684" s="46">
        <v>138520</v>
      </c>
      <c r="O684" s="46" t="s">
        <v>7</v>
      </c>
      <c r="P684" s="44" t="s">
        <v>7</v>
      </c>
      <c r="Q684" s="46"/>
      <c r="R684" s="46">
        <v>133632</v>
      </c>
      <c r="S684" s="44">
        <f>R684/N684</f>
        <v>0.96471267686976614</v>
      </c>
      <c r="T684" s="13">
        <v>0.05</v>
      </c>
      <c r="U684" s="20" t="s">
        <v>21</v>
      </c>
      <c r="V684" s="152"/>
    </row>
    <row r="685" spans="2:22" ht="31.5" customHeight="1" x14ac:dyDescent="0.25">
      <c r="B685" s="169"/>
      <c r="C685" s="241"/>
      <c r="D685" s="91" t="s">
        <v>8</v>
      </c>
      <c r="E685" s="91">
        <v>828</v>
      </c>
      <c r="F685" s="20" t="s">
        <v>55</v>
      </c>
      <c r="G685" s="20" t="s">
        <v>23</v>
      </c>
      <c r="H685" s="110" t="s">
        <v>1212</v>
      </c>
      <c r="I685" s="91">
        <v>611</v>
      </c>
      <c r="J685" s="33" t="s">
        <v>382</v>
      </c>
      <c r="K685" s="48" t="s">
        <v>6</v>
      </c>
      <c r="L685" s="48" t="s">
        <v>843</v>
      </c>
      <c r="M685" s="318">
        <v>12565.1</v>
      </c>
      <c r="N685" s="318">
        <v>7096.6</v>
      </c>
      <c r="O685" s="318">
        <v>7096.6</v>
      </c>
      <c r="P685" s="297">
        <f>O685/N685</f>
        <v>1</v>
      </c>
      <c r="Q685" s="318"/>
      <c r="R685" s="318">
        <v>7096.6</v>
      </c>
      <c r="S685" s="297">
        <f>R685/O685</f>
        <v>1</v>
      </c>
      <c r="T685" s="262" t="s">
        <v>21</v>
      </c>
      <c r="U685" s="314" t="s">
        <v>21</v>
      </c>
      <c r="V685" s="316"/>
    </row>
    <row r="686" spans="2:22" ht="27.75" customHeight="1" x14ac:dyDescent="0.25">
      <c r="B686" s="160"/>
      <c r="C686" s="242"/>
      <c r="D686" s="91" t="s">
        <v>8</v>
      </c>
      <c r="E686" s="91">
        <v>828</v>
      </c>
      <c r="F686" s="20" t="s">
        <v>55</v>
      </c>
      <c r="G686" s="20" t="s">
        <v>23</v>
      </c>
      <c r="H686" s="110" t="s">
        <v>1186</v>
      </c>
      <c r="I686" s="91">
        <v>611</v>
      </c>
      <c r="J686" s="33" t="s">
        <v>382</v>
      </c>
      <c r="K686" s="48" t="s">
        <v>6</v>
      </c>
      <c r="L686" s="48" t="s">
        <v>843</v>
      </c>
      <c r="M686" s="319"/>
      <c r="N686" s="319"/>
      <c r="O686" s="319"/>
      <c r="P686" s="298"/>
      <c r="Q686" s="319"/>
      <c r="R686" s="319"/>
      <c r="S686" s="298"/>
      <c r="T686" s="264"/>
      <c r="U686" s="315"/>
      <c r="V686" s="317"/>
    </row>
    <row r="687" spans="2:22" ht="40.5" customHeight="1" x14ac:dyDescent="0.25">
      <c r="B687" s="159" t="s">
        <v>1329</v>
      </c>
      <c r="C687" s="240" t="s">
        <v>298</v>
      </c>
      <c r="D687" s="91" t="s">
        <v>270</v>
      </c>
      <c r="E687" s="276" t="s">
        <v>299</v>
      </c>
      <c r="F687" s="277"/>
      <c r="G687" s="277"/>
      <c r="H687" s="277"/>
      <c r="I687" s="278"/>
      <c r="J687" s="95" t="s">
        <v>293</v>
      </c>
      <c r="K687" s="46" t="s">
        <v>29</v>
      </c>
      <c r="L687" s="46" t="s">
        <v>7</v>
      </c>
      <c r="M687" s="46">
        <v>984852</v>
      </c>
      <c r="N687" s="46">
        <v>1091852</v>
      </c>
      <c r="O687" s="46" t="s">
        <v>7</v>
      </c>
      <c r="P687" s="44" t="s">
        <v>7</v>
      </c>
      <c r="Q687" s="92"/>
      <c r="R687" s="46">
        <v>1040244</v>
      </c>
      <c r="S687" s="44">
        <f>R687/N687</f>
        <v>0.95273352066030925</v>
      </c>
      <c r="T687" s="94" t="s">
        <v>21</v>
      </c>
      <c r="U687" s="46" t="s">
        <v>21</v>
      </c>
      <c r="V687" s="150"/>
    </row>
    <row r="688" spans="2:22" ht="27.75" customHeight="1" x14ac:dyDescent="0.25">
      <c r="B688" s="169"/>
      <c r="C688" s="241"/>
      <c r="D688" s="91" t="s">
        <v>8</v>
      </c>
      <c r="E688" s="74">
        <v>828</v>
      </c>
      <c r="F688" s="75" t="s">
        <v>55</v>
      </c>
      <c r="G688" s="75" t="s">
        <v>23</v>
      </c>
      <c r="H688" s="79" t="s">
        <v>1212</v>
      </c>
      <c r="I688" s="76">
        <v>611</v>
      </c>
      <c r="J688" s="95" t="s">
        <v>382</v>
      </c>
      <c r="K688" s="46" t="s">
        <v>6</v>
      </c>
      <c r="L688" s="46" t="s">
        <v>843</v>
      </c>
      <c r="M688" s="170">
        <v>50402.2</v>
      </c>
      <c r="N688" s="170">
        <v>55957.4</v>
      </c>
      <c r="O688" s="170">
        <v>55957.4</v>
      </c>
      <c r="P688" s="172">
        <f>O688/N688</f>
        <v>1</v>
      </c>
      <c r="Q688" s="170"/>
      <c r="R688" s="170">
        <v>55957.4</v>
      </c>
      <c r="S688" s="172">
        <f>R688/O688</f>
        <v>1</v>
      </c>
      <c r="T688" s="307" t="s">
        <v>21</v>
      </c>
      <c r="U688" s="295" t="s">
        <v>21</v>
      </c>
      <c r="V688" s="174"/>
    </row>
    <row r="689" spans="2:22" s="8" customFormat="1" ht="32.25" customHeight="1" x14ac:dyDescent="0.25">
      <c r="B689" s="160"/>
      <c r="C689" s="242"/>
      <c r="D689" s="91" t="s">
        <v>8</v>
      </c>
      <c r="E689" s="91">
        <v>828</v>
      </c>
      <c r="F689" s="83" t="s">
        <v>55</v>
      </c>
      <c r="G689" s="83" t="s">
        <v>23</v>
      </c>
      <c r="H689" s="83" t="s">
        <v>1186</v>
      </c>
      <c r="I689" s="91">
        <v>611</v>
      </c>
      <c r="J689" s="95" t="s">
        <v>382</v>
      </c>
      <c r="K689" s="46" t="s">
        <v>6</v>
      </c>
      <c r="L689" s="46" t="s">
        <v>843</v>
      </c>
      <c r="M689" s="171"/>
      <c r="N689" s="171"/>
      <c r="O689" s="171"/>
      <c r="P689" s="173"/>
      <c r="Q689" s="171"/>
      <c r="R689" s="171"/>
      <c r="S689" s="173"/>
      <c r="T689" s="308"/>
      <c r="U689" s="296"/>
      <c r="V689" s="175"/>
    </row>
    <row r="690" spans="2:22" s="19" customFormat="1" ht="30" customHeight="1" x14ac:dyDescent="0.25">
      <c r="B690" s="320"/>
      <c r="C690" s="274" t="s">
        <v>648</v>
      </c>
      <c r="D690" s="274"/>
      <c r="E690" s="274"/>
      <c r="F690" s="274"/>
      <c r="G690" s="274"/>
      <c r="H690" s="274"/>
      <c r="I690" s="274"/>
      <c r="J690" s="35" t="s">
        <v>18</v>
      </c>
      <c r="K690" s="22" t="s">
        <v>6</v>
      </c>
      <c r="L690" s="321"/>
      <c r="M690" s="77">
        <f>SUM(M362,M364,M366,M369,M371,M374,M376,M378,M380,M382,,M384,M386,M388,M390,M392,M396,M398,M400,M403,M406,M408,M410,M412,M414,M416,M418,M420,M422,M424,M426,M428,M430,M432,M435,M437,M439,M442,M444,M446,M448,M450,M452,M454,M456,M458,M460,M462,M464,M466,M468,M470,M472,M474,M476,M478,M480,M482,M484,M487,M490,M493,M495,M497,M499,M501,M503,M505,M507,M509,M511,M513,M515,M517,M519,M521,M523,M525,M528,M530,M533,M535,M537,M539,M541,M544,M547,M550,M553,M555,M557,M559,M561,M563,M565,M567,M569,M571,M573,M575,M577,M579,M582,M584,M586,M588,M591,M594,M596,M598,M600,M602,M605,M607,M609,M612,M614,M616,M618,M620,M622,M624,M626,M628,M630,M632,M634,M636,M638,M640,M642,M644,M646,M648,M650,M652,M654,M656,M658,M660,M662,M664,M666,M669,M671,M673,M675,M677,,M679,M682,M685,M688)</f>
        <v>21820776.887000002</v>
      </c>
      <c r="N690" s="77">
        <f>SUM(N362,N364,N366,N369,N371,N374,N376,N378,N380,N382,,N384,N386,N388,N390,N392,N396,N398,N400,N403,N406,N408,N410,N412,N414,N416,N418,N420,N422,N424,N426,N428,N430,N432,N435,N437,N439,N442,N444,N446,N448,N450,N452,N454,N456,N458,N460,N462,N464,N466,N468,N470,N472,N474,N476,N478,N480,N482,N484,N487,N490,N493,N495,N497,N499,N501,N503,N505,N507,N509,N511,N513,N515,N517,N519,N521,N523,N525,N528,N530,N533,N535,N537,N539,N541,N544,N547,N550,N553,N555,N557,N559,N561,N563,N565,N567,N569,N571,N573,N575,N577,N579,N582,N584,N586,N588,N591,N594,N596,N598,N600,N602,N605,N607,N609,N612,N614,N616,N618,N620,N622,N624,N626,N628,N630,N632,N634,N636,N638,N640,N642,N644,N646,N648,N650,N652,N654,N656,N658,N660,N662,N664,N666,N669,N671,N673,N675,N677,,N679,N682,N685,N688)</f>
        <v>22198461.599999994</v>
      </c>
      <c r="O690" s="77">
        <f>SUM(O362,O364,O366,O369,O371,O374,O376,O378,O380,O382,,O384,O386,O388,O390,O392,O396,O398,O400,O403,O406,O408,O410,O412,O414,O416,O418,O420,O422,O424,O426,O428,O430,O432,O435,O437,O439,O442,O444,O446,O448,O450,O452,O454,O456,O458,O460,O462,O464,O466,O468,O470,O472,O474,O476,O478,O480,O482,O484,O487,O490,O493,O495,O497,O499,O501,O503,O505,O507,O509,O511,O513,O515,O517,O519,O521,O523,O525,O528,O530,O533,O535,O537,O539,O541,O544,O547,O550,O553,O555,O557,O559,O561,O563,O565,O567,O569,O571,O573,O575,O577,O579,O582,O584,O586,O588,O591,O594,O596,O598,O600,O602,O605,O607,O609,O612,O614,O616,O618,O620,O622,O624,O626,O628,O630,O632,O634,O636,O638,O640,O642,O644,O646,O648,O650,O652,O654,O656,O658,O660,O662,O664,O666,O669,O671,O673,O675,O677,,O679,O682,O685,O688)</f>
        <v>22197105.999999996</v>
      </c>
      <c r="P690" s="32">
        <f>O690/N690</f>
        <v>0.99993893270513856</v>
      </c>
      <c r="Q690" s="214"/>
      <c r="R690" s="205">
        <f>SUM(R362,R364,R366,R369,R371,R374,R376,R378,R380,R382,,R384,R386,R388,R390,R392,R396,R398,R400,R403,R406,R408,R410,R412,R414,R416,R418,R420,R422,R424,R426,R428,R430,R432,R435,R437,R439,R442,R444,R446,R448,R450,R452,R454,R456,R458,R460,R462,R464,R466,R468,R470,R472,R474,R476,R478,R480,R482,R484,R487,R490,R493,R495,R497,R499,R501,R503,R505,R507,R509,R511,R513,R515,R517,R519,R521,R523,R525,R528,R530,R533,R535,R537,R539,R541,R544,R547,R550,R553,R555,R557,R559,R561,R563,R565,R567,R569,R571,R573,R575,R577,R579,R582,R584,R586,R588,R591,R594,R596,R598,R600,R602,R605,R607,R609,R612,R614,R616,R618,R620,R622,R624,R626,R628,R630,R632,R634,R636,R638,R640,R642,R644,R646,R648,R650,R652,R654,R656,R658,R660,R662,R664,R666,R669,R671,R673,R675,R677,,R679,R682,R685,R688)</f>
        <v>21951420.414999999</v>
      </c>
      <c r="S690" s="32">
        <f>R690/O690</f>
        <v>0.98893163888121283</v>
      </c>
      <c r="T690" s="215"/>
      <c r="U690" s="215"/>
      <c r="V690" s="207"/>
    </row>
    <row r="691" spans="2:22" ht="30" customHeight="1" x14ac:dyDescent="0.25">
      <c r="B691" s="320"/>
      <c r="C691" s="273"/>
      <c r="D691" s="273"/>
      <c r="E691" s="273"/>
      <c r="F691" s="273"/>
      <c r="G691" s="273"/>
      <c r="H691" s="273"/>
      <c r="I691" s="273"/>
      <c r="J691" s="35" t="s">
        <v>633</v>
      </c>
      <c r="K691" s="22" t="s">
        <v>6</v>
      </c>
      <c r="L691" s="321"/>
      <c r="M691" s="77" t="s">
        <v>7</v>
      </c>
      <c r="N691" s="77">
        <v>23450560</v>
      </c>
      <c r="O691" s="189" t="s">
        <v>7</v>
      </c>
      <c r="P691" s="189"/>
      <c r="Q691" s="214"/>
      <c r="R691" s="206"/>
      <c r="S691" s="32">
        <f>R690/N691</f>
        <v>0.93607233324065608</v>
      </c>
      <c r="T691" s="216"/>
      <c r="U691" s="216"/>
      <c r="V691" s="207"/>
    </row>
    <row r="692" spans="2:22" s="19" customFormat="1" ht="30" customHeight="1" x14ac:dyDescent="0.25">
      <c r="B692" s="84" t="s">
        <v>310</v>
      </c>
      <c r="C692" s="154" t="s">
        <v>301</v>
      </c>
      <c r="D692" s="155"/>
      <c r="E692" s="155"/>
      <c r="F692" s="155"/>
      <c r="G692" s="155"/>
      <c r="H692" s="155"/>
      <c r="I692" s="155"/>
      <c r="J692" s="155"/>
      <c r="K692" s="155"/>
      <c r="L692" s="155"/>
      <c r="M692" s="155"/>
      <c r="N692" s="155"/>
      <c r="O692" s="155"/>
      <c r="P692" s="155"/>
      <c r="Q692" s="155"/>
      <c r="R692" s="155"/>
      <c r="S692" s="155"/>
      <c r="T692" s="155"/>
      <c r="U692" s="155"/>
      <c r="V692" s="156"/>
    </row>
    <row r="693" spans="2:22" ht="47.25" customHeight="1" x14ac:dyDescent="0.25">
      <c r="B693" s="157" t="s">
        <v>426</v>
      </c>
      <c r="C693" s="158" t="s">
        <v>1187</v>
      </c>
      <c r="D693" s="83" t="s">
        <v>270</v>
      </c>
      <c r="E693" s="157" t="s">
        <v>839</v>
      </c>
      <c r="F693" s="157"/>
      <c r="G693" s="157"/>
      <c r="H693" s="157"/>
      <c r="I693" s="157"/>
      <c r="J693" s="99" t="s">
        <v>436</v>
      </c>
      <c r="K693" s="91" t="s">
        <v>91</v>
      </c>
      <c r="L693" s="91" t="s">
        <v>7</v>
      </c>
      <c r="M693" s="46">
        <v>252</v>
      </c>
      <c r="N693" s="46">
        <v>281</v>
      </c>
      <c r="O693" s="46" t="s">
        <v>7</v>
      </c>
      <c r="P693" s="44" t="s">
        <v>7</v>
      </c>
      <c r="Q693" s="46"/>
      <c r="R693" s="46">
        <v>254</v>
      </c>
      <c r="S693" s="44">
        <f>R693/N693</f>
        <v>0.90391459074733094</v>
      </c>
      <c r="T693" s="55">
        <v>0.1</v>
      </c>
      <c r="U693" s="92" t="s">
        <v>21</v>
      </c>
      <c r="V693" s="152"/>
    </row>
    <row r="694" spans="2:22" ht="288" customHeight="1" x14ac:dyDescent="0.25">
      <c r="B694" s="157"/>
      <c r="C694" s="158"/>
      <c r="D694" s="83" t="s">
        <v>8</v>
      </c>
      <c r="E694" s="83" t="s">
        <v>302</v>
      </c>
      <c r="F694" s="83" t="s">
        <v>55</v>
      </c>
      <c r="G694" s="83" t="s">
        <v>61</v>
      </c>
      <c r="H694" s="83" t="s">
        <v>437</v>
      </c>
      <c r="I694" s="83" t="s">
        <v>13</v>
      </c>
      <c r="J694" s="99" t="s">
        <v>382</v>
      </c>
      <c r="K694" s="91" t="s">
        <v>6</v>
      </c>
      <c r="L694" s="91" t="s">
        <v>843</v>
      </c>
      <c r="M694" s="92">
        <v>166945.1</v>
      </c>
      <c r="N694" s="92">
        <v>170027.40794871797</v>
      </c>
      <c r="O694" s="92">
        <v>168501</v>
      </c>
      <c r="P694" s="44">
        <f>O694/N694</f>
        <v>0.99102257708252339</v>
      </c>
      <c r="Q694" s="47" t="s">
        <v>1426</v>
      </c>
      <c r="R694" s="92">
        <v>164264.39036827197</v>
      </c>
      <c r="S694" s="44">
        <f>R694/O694</f>
        <v>0.97485706534840721</v>
      </c>
      <c r="T694" s="92" t="s">
        <v>21</v>
      </c>
      <c r="U694" s="93" t="s">
        <v>21</v>
      </c>
      <c r="V694" s="152" t="s">
        <v>1425</v>
      </c>
    </row>
    <row r="695" spans="2:22" ht="48" customHeight="1" x14ac:dyDescent="0.25">
      <c r="B695" s="157" t="s">
        <v>427</v>
      </c>
      <c r="C695" s="158" t="s">
        <v>1187</v>
      </c>
      <c r="D695" s="83" t="s">
        <v>270</v>
      </c>
      <c r="E695" s="157" t="s">
        <v>642</v>
      </c>
      <c r="F695" s="157"/>
      <c r="G695" s="157"/>
      <c r="H695" s="157"/>
      <c r="I695" s="157"/>
      <c r="J695" s="99" t="s">
        <v>436</v>
      </c>
      <c r="K695" s="91" t="s">
        <v>91</v>
      </c>
      <c r="L695" s="91" t="s">
        <v>7</v>
      </c>
      <c r="M695" s="46">
        <v>101</v>
      </c>
      <c r="N695" s="46">
        <v>109</v>
      </c>
      <c r="O695" s="46" t="s">
        <v>7</v>
      </c>
      <c r="P695" s="44" t="s">
        <v>7</v>
      </c>
      <c r="Q695" s="46"/>
      <c r="R695" s="46">
        <v>99</v>
      </c>
      <c r="S695" s="44">
        <f>R695/N695</f>
        <v>0.90825688073394495</v>
      </c>
      <c r="T695" s="55">
        <v>0.1</v>
      </c>
      <c r="U695" s="92" t="s">
        <v>21</v>
      </c>
      <c r="V695" s="152"/>
    </row>
    <row r="696" spans="2:22" ht="294" customHeight="1" x14ac:dyDescent="0.25">
      <c r="B696" s="157"/>
      <c r="C696" s="158"/>
      <c r="D696" s="83" t="s">
        <v>8</v>
      </c>
      <c r="E696" s="83" t="s">
        <v>302</v>
      </c>
      <c r="F696" s="83" t="s">
        <v>55</v>
      </c>
      <c r="G696" s="83" t="s">
        <v>61</v>
      </c>
      <c r="H696" s="83" t="s">
        <v>437</v>
      </c>
      <c r="I696" s="83" t="s">
        <v>13</v>
      </c>
      <c r="J696" s="99" t="s">
        <v>382</v>
      </c>
      <c r="K696" s="91" t="s">
        <v>6</v>
      </c>
      <c r="L696" s="91" t="s">
        <v>843</v>
      </c>
      <c r="M696" s="92">
        <v>66910.5</v>
      </c>
      <c r="N696" s="92">
        <v>65953.692051282065</v>
      </c>
      <c r="O696" s="92">
        <v>65241.3</v>
      </c>
      <c r="P696" s="44">
        <f>O696/N696</f>
        <v>0.98919860239623669</v>
      </c>
      <c r="Q696" s="47" t="s">
        <v>1426</v>
      </c>
      <c r="R696" s="92">
        <v>64024.309631728051</v>
      </c>
      <c r="S696" s="44">
        <f>R696/O696</f>
        <v>0.98134631945911632</v>
      </c>
      <c r="T696" s="92" t="s">
        <v>21</v>
      </c>
      <c r="U696" s="92" t="s">
        <v>21</v>
      </c>
      <c r="V696" s="152" t="s">
        <v>1425</v>
      </c>
    </row>
    <row r="697" spans="2:22" ht="57" customHeight="1" x14ac:dyDescent="0.25">
      <c r="B697" s="159" t="s">
        <v>1231</v>
      </c>
      <c r="C697" s="322" t="s">
        <v>1188</v>
      </c>
      <c r="D697" s="83" t="s">
        <v>270</v>
      </c>
      <c r="E697" s="222" t="s">
        <v>1189</v>
      </c>
      <c r="F697" s="223"/>
      <c r="G697" s="223"/>
      <c r="H697" s="223"/>
      <c r="I697" s="224"/>
      <c r="J697" s="99" t="s">
        <v>438</v>
      </c>
      <c r="K697" s="91"/>
      <c r="L697" s="91" t="s">
        <v>7</v>
      </c>
      <c r="M697" s="46">
        <v>564</v>
      </c>
      <c r="N697" s="46">
        <v>558</v>
      </c>
      <c r="O697" s="92" t="s">
        <v>7</v>
      </c>
      <c r="P697" s="44" t="s">
        <v>7</v>
      </c>
      <c r="Q697" s="47"/>
      <c r="R697" s="46">
        <v>558</v>
      </c>
      <c r="S697" s="44">
        <f>R697/N697</f>
        <v>1</v>
      </c>
      <c r="T697" s="55">
        <v>0.1</v>
      </c>
      <c r="U697" s="92" t="s">
        <v>21</v>
      </c>
      <c r="V697" s="150"/>
    </row>
    <row r="698" spans="2:22" ht="75" customHeight="1" x14ac:dyDescent="0.25">
      <c r="B698" s="160"/>
      <c r="C698" s="323"/>
      <c r="D698" s="83" t="s">
        <v>8</v>
      </c>
      <c r="E698" s="83" t="s">
        <v>302</v>
      </c>
      <c r="F698" s="83" t="s">
        <v>92</v>
      </c>
      <c r="G698" s="83" t="s">
        <v>58</v>
      </c>
      <c r="H698" s="83" t="s">
        <v>437</v>
      </c>
      <c r="I698" s="83" t="s">
        <v>13</v>
      </c>
      <c r="J698" s="99" t="s">
        <v>382</v>
      </c>
      <c r="K698" s="91" t="s">
        <v>6</v>
      </c>
      <c r="L698" s="91" t="s">
        <v>1190</v>
      </c>
      <c r="M698" s="92">
        <v>86258.073063583812</v>
      </c>
      <c r="N698" s="92">
        <v>86394.7</v>
      </c>
      <c r="O698" s="92">
        <v>86383.5</v>
      </c>
      <c r="P698" s="44">
        <f>O698/N698</f>
        <v>0.99987036241806504</v>
      </c>
      <c r="Q698" s="47" t="s">
        <v>1427</v>
      </c>
      <c r="R698" s="92">
        <v>86387.9</v>
      </c>
      <c r="S698" s="44">
        <f>R698/O698</f>
        <v>1.0000509356532208</v>
      </c>
      <c r="T698" s="55" t="s">
        <v>21</v>
      </c>
      <c r="U698" s="92" t="s">
        <v>21</v>
      </c>
      <c r="V698" s="152"/>
    </row>
    <row r="699" spans="2:22" ht="43.5" customHeight="1" x14ac:dyDescent="0.25">
      <c r="B699" s="159" t="s">
        <v>1232</v>
      </c>
      <c r="C699" s="322" t="s">
        <v>1033</v>
      </c>
      <c r="D699" s="83" t="s">
        <v>270</v>
      </c>
      <c r="E699" s="222" t="s">
        <v>1191</v>
      </c>
      <c r="F699" s="223"/>
      <c r="G699" s="223"/>
      <c r="H699" s="223"/>
      <c r="I699" s="224"/>
      <c r="J699" s="99" t="s">
        <v>438</v>
      </c>
      <c r="K699" s="91"/>
      <c r="L699" s="91" t="s">
        <v>7</v>
      </c>
      <c r="M699" s="46">
        <v>4626</v>
      </c>
      <c r="N699" s="46">
        <v>4590</v>
      </c>
      <c r="O699" s="92" t="s">
        <v>7</v>
      </c>
      <c r="P699" s="44" t="s">
        <v>7</v>
      </c>
      <c r="Q699" s="47"/>
      <c r="R699" s="46">
        <v>4551</v>
      </c>
      <c r="S699" s="44">
        <f>R699/N699</f>
        <v>0.99150326797385624</v>
      </c>
      <c r="T699" s="55">
        <v>0.1</v>
      </c>
      <c r="U699" s="92" t="s">
        <v>21</v>
      </c>
      <c r="V699" s="152"/>
    </row>
    <row r="700" spans="2:22" ht="88.5" customHeight="1" x14ac:dyDescent="0.25">
      <c r="B700" s="160"/>
      <c r="C700" s="323"/>
      <c r="D700" s="83" t="s">
        <v>8</v>
      </c>
      <c r="E700" s="83" t="s">
        <v>302</v>
      </c>
      <c r="F700" s="83" t="s">
        <v>92</v>
      </c>
      <c r="G700" s="83" t="s">
        <v>58</v>
      </c>
      <c r="H700" s="83" t="s">
        <v>437</v>
      </c>
      <c r="I700" s="83" t="s">
        <v>13</v>
      </c>
      <c r="J700" s="99" t="s">
        <v>382</v>
      </c>
      <c r="K700" s="91" t="s">
        <v>6</v>
      </c>
      <c r="L700" s="91" t="s">
        <v>1190</v>
      </c>
      <c r="M700" s="92">
        <v>707499.72693641612</v>
      </c>
      <c r="N700" s="92">
        <v>710666.1</v>
      </c>
      <c r="O700" s="92">
        <v>710574.3</v>
      </c>
      <c r="P700" s="44">
        <f>O700/N700</f>
        <v>0.99987082541294714</v>
      </c>
      <c r="Q700" s="47" t="s">
        <v>1427</v>
      </c>
      <c r="R700" s="92">
        <v>711520</v>
      </c>
      <c r="S700" s="44">
        <f>R700/O700</f>
        <v>1.0013308953053888</v>
      </c>
      <c r="T700" s="55" t="s">
        <v>21</v>
      </c>
      <c r="U700" s="92" t="s">
        <v>21</v>
      </c>
      <c r="V700" s="152" t="s">
        <v>628</v>
      </c>
    </row>
    <row r="701" spans="2:22" ht="46.5" customHeight="1" x14ac:dyDescent="0.25">
      <c r="B701" s="157" t="s">
        <v>1233</v>
      </c>
      <c r="C701" s="158" t="s">
        <v>303</v>
      </c>
      <c r="D701" s="83" t="s">
        <v>270</v>
      </c>
      <c r="E701" s="157" t="s">
        <v>981</v>
      </c>
      <c r="F701" s="157"/>
      <c r="G701" s="157"/>
      <c r="H701" s="157"/>
      <c r="I701" s="157"/>
      <c r="J701" s="99" t="s">
        <v>439</v>
      </c>
      <c r="K701" s="91" t="s">
        <v>91</v>
      </c>
      <c r="L701" s="91" t="s">
        <v>7</v>
      </c>
      <c r="M701" s="46">
        <v>3370</v>
      </c>
      <c r="N701" s="46">
        <v>4575</v>
      </c>
      <c r="O701" s="46" t="s">
        <v>7</v>
      </c>
      <c r="P701" s="44" t="s">
        <v>7</v>
      </c>
      <c r="Q701" s="46"/>
      <c r="R701" s="46">
        <v>4802</v>
      </c>
      <c r="S701" s="44">
        <f>R701/N701</f>
        <v>1.0496174863387979</v>
      </c>
      <c r="T701" s="55">
        <v>0.1</v>
      </c>
      <c r="U701" s="92" t="s">
        <v>21</v>
      </c>
      <c r="V701" s="150"/>
    </row>
    <row r="702" spans="2:22" ht="33" customHeight="1" x14ac:dyDescent="0.25">
      <c r="B702" s="157"/>
      <c r="C702" s="158"/>
      <c r="D702" s="83" t="s">
        <v>8</v>
      </c>
      <c r="E702" s="83" t="s">
        <v>302</v>
      </c>
      <c r="F702" s="83" t="s">
        <v>92</v>
      </c>
      <c r="G702" s="83" t="s">
        <v>58</v>
      </c>
      <c r="H702" s="83" t="s">
        <v>437</v>
      </c>
      <c r="I702" s="83" t="s">
        <v>13</v>
      </c>
      <c r="J702" s="99" t="s">
        <v>382</v>
      </c>
      <c r="K702" s="91" t="s">
        <v>6</v>
      </c>
      <c r="L702" s="91" t="s">
        <v>843</v>
      </c>
      <c r="M702" s="92">
        <v>105433.4</v>
      </c>
      <c r="N702" s="92">
        <v>141510.6</v>
      </c>
      <c r="O702" s="92">
        <v>141510.6</v>
      </c>
      <c r="P702" s="44">
        <f>O702/N702</f>
        <v>1</v>
      </c>
      <c r="Q702" s="92"/>
      <c r="R702" s="92">
        <v>142674.1</v>
      </c>
      <c r="S702" s="44">
        <f>R702/O702</f>
        <v>1.0082219989173955</v>
      </c>
      <c r="T702" s="92" t="s">
        <v>21</v>
      </c>
      <c r="U702" s="92" t="s">
        <v>21</v>
      </c>
      <c r="V702" s="150" t="s">
        <v>628</v>
      </c>
    </row>
    <row r="703" spans="2:22" ht="42.75" customHeight="1" x14ac:dyDescent="0.25">
      <c r="B703" s="157" t="s">
        <v>1234</v>
      </c>
      <c r="C703" s="158" t="s">
        <v>68</v>
      </c>
      <c r="D703" s="83" t="s">
        <v>270</v>
      </c>
      <c r="E703" s="157" t="s">
        <v>69</v>
      </c>
      <c r="F703" s="157"/>
      <c r="G703" s="157"/>
      <c r="H703" s="157"/>
      <c r="I703" s="157"/>
      <c r="J703" s="99" t="s">
        <v>440</v>
      </c>
      <c r="K703" s="91" t="s">
        <v>364</v>
      </c>
      <c r="L703" s="91" t="s">
        <v>7</v>
      </c>
      <c r="M703" s="46">
        <v>635</v>
      </c>
      <c r="N703" s="46">
        <v>683</v>
      </c>
      <c r="O703" s="46" t="s">
        <v>7</v>
      </c>
      <c r="P703" s="44" t="s">
        <v>7</v>
      </c>
      <c r="Q703" s="46"/>
      <c r="R703" s="46">
        <v>687</v>
      </c>
      <c r="S703" s="44">
        <f>R703/N703</f>
        <v>1.0058565153733527</v>
      </c>
      <c r="T703" s="55">
        <v>0.1</v>
      </c>
      <c r="U703" s="92" t="s">
        <v>21</v>
      </c>
      <c r="V703" s="150"/>
    </row>
    <row r="704" spans="2:22" ht="27.75" customHeight="1" x14ac:dyDescent="0.25">
      <c r="B704" s="157"/>
      <c r="C704" s="158"/>
      <c r="D704" s="83" t="s">
        <v>8</v>
      </c>
      <c r="E704" s="83" t="s">
        <v>302</v>
      </c>
      <c r="F704" s="83" t="s">
        <v>92</v>
      </c>
      <c r="G704" s="83" t="s">
        <v>58</v>
      </c>
      <c r="H704" s="83" t="s">
        <v>437</v>
      </c>
      <c r="I704" s="83" t="s">
        <v>13</v>
      </c>
      <c r="J704" s="99" t="s">
        <v>382</v>
      </c>
      <c r="K704" s="91" t="s">
        <v>6</v>
      </c>
      <c r="L704" s="91" t="s">
        <v>843</v>
      </c>
      <c r="M704" s="92">
        <v>118843.2</v>
      </c>
      <c r="N704" s="92">
        <v>203329.5</v>
      </c>
      <c r="O704" s="92">
        <v>203329.5</v>
      </c>
      <c r="P704" s="44">
        <f>O704/N704</f>
        <v>1</v>
      </c>
      <c r="Q704" s="92"/>
      <c r="R704" s="92">
        <v>203329.5</v>
      </c>
      <c r="S704" s="44">
        <f>R704/O704</f>
        <v>1</v>
      </c>
      <c r="T704" s="92" t="s">
        <v>21</v>
      </c>
      <c r="U704" s="92" t="s">
        <v>21</v>
      </c>
      <c r="V704" s="150"/>
    </row>
    <row r="705" spans="2:22" ht="170.25" customHeight="1" x14ac:dyDescent="0.25">
      <c r="B705" s="157" t="s">
        <v>1235</v>
      </c>
      <c r="C705" s="158" t="s">
        <v>304</v>
      </c>
      <c r="D705" s="83" t="s">
        <v>270</v>
      </c>
      <c r="E705" s="157" t="s">
        <v>815</v>
      </c>
      <c r="F705" s="157"/>
      <c r="G705" s="157"/>
      <c r="H705" s="157"/>
      <c r="I705" s="157"/>
      <c r="J705" s="99" t="s">
        <v>688</v>
      </c>
      <c r="K705" s="91" t="s">
        <v>362</v>
      </c>
      <c r="L705" s="91" t="s">
        <v>7</v>
      </c>
      <c r="M705" s="46">
        <v>100</v>
      </c>
      <c r="N705" s="46">
        <v>100</v>
      </c>
      <c r="O705" s="46" t="s">
        <v>7</v>
      </c>
      <c r="P705" s="44" t="s">
        <v>7</v>
      </c>
      <c r="Q705" s="46"/>
      <c r="R705" s="46">
        <v>100</v>
      </c>
      <c r="S705" s="44">
        <f>R705/N705</f>
        <v>1</v>
      </c>
      <c r="T705" s="55">
        <v>0.1</v>
      </c>
      <c r="U705" s="92" t="s">
        <v>21</v>
      </c>
      <c r="V705" s="150"/>
    </row>
    <row r="706" spans="2:22" ht="34.5" customHeight="1" x14ac:dyDescent="0.25">
      <c r="B706" s="157"/>
      <c r="C706" s="158"/>
      <c r="D706" s="83" t="s">
        <v>8</v>
      </c>
      <c r="E706" s="83" t="s">
        <v>302</v>
      </c>
      <c r="F706" s="83" t="s">
        <v>92</v>
      </c>
      <c r="G706" s="83" t="s">
        <v>58</v>
      </c>
      <c r="H706" s="83" t="s">
        <v>437</v>
      </c>
      <c r="I706" s="83" t="s">
        <v>13</v>
      </c>
      <c r="J706" s="99" t="s">
        <v>382</v>
      </c>
      <c r="K706" s="91" t="s">
        <v>6</v>
      </c>
      <c r="L706" s="91" t="s">
        <v>843</v>
      </c>
      <c r="M706" s="92">
        <v>1116393</v>
      </c>
      <c r="N706" s="92">
        <v>1116393</v>
      </c>
      <c r="O706" s="92">
        <v>1116393</v>
      </c>
      <c r="P706" s="44">
        <f>O706/N706</f>
        <v>1</v>
      </c>
      <c r="Q706" s="92"/>
      <c r="R706" s="92">
        <v>1116767.1000000001</v>
      </c>
      <c r="S706" s="44">
        <f>R706/O706</f>
        <v>1.0003350970491576</v>
      </c>
      <c r="T706" s="92" t="s">
        <v>21</v>
      </c>
      <c r="U706" s="92" t="s">
        <v>21</v>
      </c>
      <c r="V706" s="150"/>
    </row>
    <row r="707" spans="2:22" ht="43.5" customHeight="1" x14ac:dyDescent="0.25">
      <c r="B707" s="157" t="s">
        <v>1236</v>
      </c>
      <c r="C707" s="158" t="s">
        <v>305</v>
      </c>
      <c r="D707" s="83" t="s">
        <v>270</v>
      </c>
      <c r="E707" s="157" t="s">
        <v>441</v>
      </c>
      <c r="F707" s="157"/>
      <c r="G707" s="157"/>
      <c r="H707" s="157"/>
      <c r="I707" s="157"/>
      <c r="J707" s="99" t="s">
        <v>440</v>
      </c>
      <c r="K707" s="91" t="s">
        <v>364</v>
      </c>
      <c r="L707" s="91" t="s">
        <v>7</v>
      </c>
      <c r="M707" s="46">
        <v>1039</v>
      </c>
      <c r="N707" s="46">
        <v>1047</v>
      </c>
      <c r="O707" s="46" t="s">
        <v>7</v>
      </c>
      <c r="P707" s="44" t="s">
        <v>7</v>
      </c>
      <c r="Q707" s="46"/>
      <c r="R707" s="46">
        <v>1051</v>
      </c>
      <c r="S707" s="44">
        <f>R707/N707</f>
        <v>1.0038204393505252</v>
      </c>
      <c r="T707" s="55">
        <v>0.1</v>
      </c>
      <c r="U707" s="92" t="s">
        <v>21</v>
      </c>
      <c r="V707" s="150"/>
    </row>
    <row r="708" spans="2:22" ht="33.75" customHeight="1" x14ac:dyDescent="0.25">
      <c r="B708" s="157"/>
      <c r="C708" s="158"/>
      <c r="D708" s="83" t="s">
        <v>8</v>
      </c>
      <c r="E708" s="83" t="s">
        <v>302</v>
      </c>
      <c r="F708" s="83" t="s">
        <v>92</v>
      </c>
      <c r="G708" s="83" t="s">
        <v>58</v>
      </c>
      <c r="H708" s="83" t="s">
        <v>437</v>
      </c>
      <c r="I708" s="83" t="s">
        <v>13</v>
      </c>
      <c r="J708" s="99" t="s">
        <v>382</v>
      </c>
      <c r="K708" s="91" t="s">
        <v>6</v>
      </c>
      <c r="L708" s="91" t="s">
        <v>843</v>
      </c>
      <c r="M708" s="92">
        <v>220036.4</v>
      </c>
      <c r="N708" s="92">
        <v>237201.2</v>
      </c>
      <c r="O708" s="92">
        <v>237201.2</v>
      </c>
      <c r="P708" s="44">
        <f>O708/N708</f>
        <v>1</v>
      </c>
      <c r="Q708" s="47"/>
      <c r="R708" s="92">
        <v>238122</v>
      </c>
      <c r="S708" s="44">
        <f>R708/O708</f>
        <v>1.0038819365163414</v>
      </c>
      <c r="T708" s="92" t="s">
        <v>21</v>
      </c>
      <c r="U708" s="92" t="s">
        <v>21</v>
      </c>
      <c r="V708" s="150" t="s">
        <v>628</v>
      </c>
    </row>
    <row r="709" spans="2:22" ht="48" customHeight="1" x14ac:dyDescent="0.25">
      <c r="B709" s="157" t="s">
        <v>428</v>
      </c>
      <c r="C709" s="158" t="s">
        <v>306</v>
      </c>
      <c r="D709" s="83" t="s">
        <v>270</v>
      </c>
      <c r="E709" s="157" t="s">
        <v>442</v>
      </c>
      <c r="F709" s="157"/>
      <c r="G709" s="157"/>
      <c r="H709" s="157"/>
      <c r="I709" s="157"/>
      <c r="J709" s="99" t="s">
        <v>440</v>
      </c>
      <c r="K709" s="91" t="s">
        <v>364</v>
      </c>
      <c r="L709" s="91" t="s">
        <v>7</v>
      </c>
      <c r="M709" s="46">
        <v>73</v>
      </c>
      <c r="N709" s="46">
        <v>71</v>
      </c>
      <c r="O709" s="46" t="s">
        <v>7</v>
      </c>
      <c r="P709" s="44" t="s">
        <v>7</v>
      </c>
      <c r="Q709" s="46"/>
      <c r="R709" s="46">
        <v>71</v>
      </c>
      <c r="S709" s="44">
        <f>R709/N709</f>
        <v>1</v>
      </c>
      <c r="T709" s="55">
        <v>0.1</v>
      </c>
      <c r="U709" s="92" t="s">
        <v>21</v>
      </c>
      <c r="V709" s="150"/>
    </row>
    <row r="710" spans="2:22" ht="36.75" customHeight="1" x14ac:dyDescent="0.25">
      <c r="B710" s="157"/>
      <c r="C710" s="158"/>
      <c r="D710" s="83" t="s">
        <v>8</v>
      </c>
      <c r="E710" s="83" t="s">
        <v>302</v>
      </c>
      <c r="F710" s="83" t="s">
        <v>92</v>
      </c>
      <c r="G710" s="83" t="s">
        <v>58</v>
      </c>
      <c r="H710" s="83" t="s">
        <v>437</v>
      </c>
      <c r="I710" s="83" t="s">
        <v>13</v>
      </c>
      <c r="J710" s="99" t="s">
        <v>382</v>
      </c>
      <c r="K710" s="91" t="s">
        <v>6</v>
      </c>
      <c r="L710" s="91" t="s">
        <v>843</v>
      </c>
      <c r="M710" s="92">
        <v>11021.8</v>
      </c>
      <c r="N710" s="92">
        <v>12598.4</v>
      </c>
      <c r="O710" s="92">
        <v>12598.4</v>
      </c>
      <c r="P710" s="44">
        <f>O710/N710</f>
        <v>1</v>
      </c>
      <c r="Q710" s="92"/>
      <c r="R710" s="92">
        <v>12598.2</v>
      </c>
      <c r="S710" s="44">
        <f>R710/O710</f>
        <v>0.99998412496825007</v>
      </c>
      <c r="T710" s="92" t="s">
        <v>21</v>
      </c>
      <c r="U710" s="92" t="s">
        <v>21</v>
      </c>
      <c r="V710" s="150"/>
    </row>
    <row r="711" spans="2:22" ht="44.25" customHeight="1" x14ac:dyDescent="0.25">
      <c r="B711" s="157" t="s">
        <v>429</v>
      </c>
      <c r="C711" s="158" t="s">
        <v>1192</v>
      </c>
      <c r="D711" s="83" t="s">
        <v>270</v>
      </c>
      <c r="E711" s="157" t="s">
        <v>1418</v>
      </c>
      <c r="F711" s="157"/>
      <c r="G711" s="157"/>
      <c r="H711" s="157"/>
      <c r="I711" s="157"/>
      <c r="J711" s="99" t="s">
        <v>440</v>
      </c>
      <c r="K711" s="91" t="s">
        <v>364</v>
      </c>
      <c r="L711" s="91" t="s">
        <v>7</v>
      </c>
      <c r="M711" s="46">
        <v>53</v>
      </c>
      <c r="N711" s="46">
        <v>73</v>
      </c>
      <c r="O711" s="46" t="s">
        <v>7</v>
      </c>
      <c r="P711" s="44" t="s">
        <v>7</v>
      </c>
      <c r="Q711" s="46"/>
      <c r="R711" s="46">
        <v>73</v>
      </c>
      <c r="S711" s="44">
        <f>R711/N711</f>
        <v>1</v>
      </c>
      <c r="T711" s="55">
        <v>0.1</v>
      </c>
      <c r="U711" s="92" t="s">
        <v>21</v>
      </c>
      <c r="V711" s="150"/>
    </row>
    <row r="712" spans="2:22" ht="31.5" customHeight="1" x14ac:dyDescent="0.25">
      <c r="B712" s="157"/>
      <c r="C712" s="158"/>
      <c r="D712" s="83" t="s">
        <v>8</v>
      </c>
      <c r="E712" s="83" t="s">
        <v>302</v>
      </c>
      <c r="F712" s="83" t="s">
        <v>92</v>
      </c>
      <c r="G712" s="83" t="s">
        <v>58</v>
      </c>
      <c r="H712" s="83" t="s">
        <v>437</v>
      </c>
      <c r="I712" s="83" t="s">
        <v>13</v>
      </c>
      <c r="J712" s="99" t="s">
        <v>382</v>
      </c>
      <c r="K712" s="91" t="s">
        <v>6</v>
      </c>
      <c r="L712" s="91" t="s">
        <v>843</v>
      </c>
      <c r="M712" s="92">
        <v>10264.6</v>
      </c>
      <c r="N712" s="92">
        <v>37883.199999999997</v>
      </c>
      <c r="O712" s="92">
        <v>37883.199999999997</v>
      </c>
      <c r="P712" s="44">
        <f>O712/N712</f>
        <v>1</v>
      </c>
      <c r="Q712" s="92"/>
      <c r="R712" s="92">
        <v>37883.1</v>
      </c>
      <c r="S712" s="44">
        <f>R712/O712</f>
        <v>0.99999736030747144</v>
      </c>
      <c r="T712" s="92" t="s">
        <v>21</v>
      </c>
      <c r="U712" s="92" t="s">
        <v>21</v>
      </c>
      <c r="V712" s="150"/>
    </row>
    <row r="713" spans="2:22" ht="41.25" customHeight="1" x14ac:dyDescent="0.25">
      <c r="B713" s="157" t="s">
        <v>430</v>
      </c>
      <c r="C713" s="158" t="s">
        <v>307</v>
      </c>
      <c r="D713" s="83" t="s">
        <v>270</v>
      </c>
      <c r="E713" s="157" t="s">
        <v>982</v>
      </c>
      <c r="F713" s="157"/>
      <c r="G713" s="157"/>
      <c r="H713" s="157"/>
      <c r="I713" s="157"/>
      <c r="J713" s="99" t="s">
        <v>440</v>
      </c>
      <c r="K713" s="91" t="s">
        <v>364</v>
      </c>
      <c r="L713" s="91" t="s">
        <v>7</v>
      </c>
      <c r="M713" s="46">
        <v>39</v>
      </c>
      <c r="N713" s="46">
        <v>47</v>
      </c>
      <c r="O713" s="46" t="s">
        <v>7</v>
      </c>
      <c r="P713" s="44" t="s">
        <v>7</v>
      </c>
      <c r="Q713" s="46"/>
      <c r="R713" s="46">
        <v>49</v>
      </c>
      <c r="S713" s="44">
        <f>R713/N713</f>
        <v>1.0425531914893618</v>
      </c>
      <c r="T713" s="55">
        <v>0.1</v>
      </c>
      <c r="U713" s="92" t="s">
        <v>21</v>
      </c>
      <c r="V713" s="150"/>
    </row>
    <row r="714" spans="2:22" ht="28.5" customHeight="1" x14ac:dyDescent="0.25">
      <c r="B714" s="157"/>
      <c r="C714" s="158"/>
      <c r="D714" s="83" t="s">
        <v>8</v>
      </c>
      <c r="E714" s="83" t="s">
        <v>302</v>
      </c>
      <c r="F714" s="83" t="s">
        <v>92</v>
      </c>
      <c r="G714" s="83" t="s">
        <v>58</v>
      </c>
      <c r="H714" s="83" t="s">
        <v>437</v>
      </c>
      <c r="I714" s="83" t="s">
        <v>13</v>
      </c>
      <c r="J714" s="99" t="s">
        <v>382</v>
      </c>
      <c r="K714" s="91" t="s">
        <v>6</v>
      </c>
      <c r="L714" s="91" t="s">
        <v>843</v>
      </c>
      <c r="M714" s="92">
        <v>33092.199999999997</v>
      </c>
      <c r="N714" s="92">
        <v>57364.2</v>
      </c>
      <c r="O714" s="92">
        <v>57364.2</v>
      </c>
      <c r="P714" s="44">
        <f>O714/N714</f>
        <v>1</v>
      </c>
      <c r="Q714" s="64"/>
      <c r="R714" s="92">
        <v>57365.2</v>
      </c>
      <c r="S714" s="44">
        <f>R714/O714</f>
        <v>1.0000174324753068</v>
      </c>
      <c r="T714" s="92" t="s">
        <v>21</v>
      </c>
      <c r="U714" s="92" t="s">
        <v>21</v>
      </c>
      <c r="V714" s="150"/>
    </row>
    <row r="715" spans="2:22" ht="47.25" customHeight="1" x14ac:dyDescent="0.25">
      <c r="B715" s="157" t="s">
        <v>431</v>
      </c>
      <c r="C715" s="158" t="s">
        <v>308</v>
      </c>
      <c r="D715" s="83" t="s">
        <v>270</v>
      </c>
      <c r="E715" s="157" t="s">
        <v>443</v>
      </c>
      <c r="F715" s="157"/>
      <c r="G715" s="157"/>
      <c r="H715" s="157"/>
      <c r="I715" s="157"/>
      <c r="J715" s="99" t="s">
        <v>440</v>
      </c>
      <c r="K715" s="91" t="s">
        <v>364</v>
      </c>
      <c r="L715" s="91" t="s">
        <v>7</v>
      </c>
      <c r="M715" s="46">
        <v>10</v>
      </c>
      <c r="N715" s="46">
        <v>9</v>
      </c>
      <c r="O715" s="46" t="s">
        <v>7</v>
      </c>
      <c r="P715" s="44" t="s">
        <v>7</v>
      </c>
      <c r="Q715" s="46"/>
      <c r="R715" s="46">
        <v>9</v>
      </c>
      <c r="S715" s="44">
        <f>R715/N715</f>
        <v>1</v>
      </c>
      <c r="T715" s="55">
        <v>0.1</v>
      </c>
      <c r="U715" s="92" t="s">
        <v>21</v>
      </c>
      <c r="V715" s="150"/>
    </row>
    <row r="716" spans="2:22" ht="54.75" customHeight="1" x14ac:dyDescent="0.25">
      <c r="B716" s="157"/>
      <c r="C716" s="158"/>
      <c r="D716" s="83" t="s">
        <v>8</v>
      </c>
      <c r="E716" s="83" t="s">
        <v>302</v>
      </c>
      <c r="F716" s="83" t="s">
        <v>92</v>
      </c>
      <c r="G716" s="83" t="s">
        <v>58</v>
      </c>
      <c r="H716" s="83" t="s">
        <v>437</v>
      </c>
      <c r="I716" s="83" t="s">
        <v>13</v>
      </c>
      <c r="J716" s="99" t="s">
        <v>382</v>
      </c>
      <c r="K716" s="91" t="s">
        <v>6</v>
      </c>
      <c r="L716" s="91" t="s">
        <v>843</v>
      </c>
      <c r="M716" s="92">
        <v>3399.2</v>
      </c>
      <c r="N716" s="92">
        <v>3136.3</v>
      </c>
      <c r="O716" s="92">
        <v>3136.3</v>
      </c>
      <c r="P716" s="44">
        <f>O716/N716</f>
        <v>1</v>
      </c>
      <c r="Q716" s="92"/>
      <c r="R716" s="92">
        <v>3130.2</v>
      </c>
      <c r="S716" s="44">
        <f>R716/O716</f>
        <v>0.99805503300066944</v>
      </c>
      <c r="T716" s="92" t="s">
        <v>21</v>
      </c>
      <c r="U716" s="92" t="s">
        <v>21</v>
      </c>
      <c r="V716" s="150" t="s">
        <v>744</v>
      </c>
    </row>
    <row r="717" spans="2:22" ht="42" customHeight="1" x14ac:dyDescent="0.25">
      <c r="B717" s="157" t="s">
        <v>432</v>
      </c>
      <c r="C717" s="158" t="s">
        <v>89</v>
      </c>
      <c r="D717" s="83" t="s">
        <v>270</v>
      </c>
      <c r="E717" s="157" t="s">
        <v>983</v>
      </c>
      <c r="F717" s="157"/>
      <c r="G717" s="157"/>
      <c r="H717" s="157"/>
      <c r="I717" s="157"/>
      <c r="J717" s="99" t="s">
        <v>26</v>
      </c>
      <c r="K717" s="91" t="s">
        <v>364</v>
      </c>
      <c r="L717" s="91" t="s">
        <v>7</v>
      </c>
      <c r="M717" s="46">
        <v>14</v>
      </c>
      <c r="N717" s="46">
        <v>25</v>
      </c>
      <c r="O717" s="46" t="s">
        <v>7</v>
      </c>
      <c r="P717" s="44" t="s">
        <v>7</v>
      </c>
      <c r="Q717" s="46"/>
      <c r="R717" s="46">
        <v>26</v>
      </c>
      <c r="S717" s="44">
        <f>R717/N717</f>
        <v>1.04</v>
      </c>
      <c r="T717" s="55">
        <v>0.1</v>
      </c>
      <c r="U717" s="92" t="s">
        <v>21</v>
      </c>
      <c r="V717" s="150"/>
    </row>
    <row r="718" spans="2:22" ht="29.25" customHeight="1" x14ac:dyDescent="0.25">
      <c r="B718" s="157"/>
      <c r="C718" s="158"/>
      <c r="D718" s="83" t="s">
        <v>8</v>
      </c>
      <c r="E718" s="83" t="s">
        <v>302</v>
      </c>
      <c r="F718" s="83" t="s">
        <v>92</v>
      </c>
      <c r="G718" s="83" t="s">
        <v>58</v>
      </c>
      <c r="H718" s="83" t="s">
        <v>437</v>
      </c>
      <c r="I718" s="83" t="s">
        <v>13</v>
      </c>
      <c r="J718" s="99" t="s">
        <v>382</v>
      </c>
      <c r="K718" s="91" t="s">
        <v>6</v>
      </c>
      <c r="L718" s="91" t="s">
        <v>843</v>
      </c>
      <c r="M718" s="92">
        <v>9630.5</v>
      </c>
      <c r="N718" s="92">
        <v>12514.4</v>
      </c>
      <c r="O718" s="92">
        <v>12514.4</v>
      </c>
      <c r="P718" s="44">
        <f>O718/N718</f>
        <v>1</v>
      </c>
      <c r="Q718" s="92"/>
      <c r="R718" s="92">
        <v>12514.4</v>
      </c>
      <c r="S718" s="44">
        <f>R718/O718</f>
        <v>1</v>
      </c>
      <c r="T718" s="92" t="s">
        <v>21</v>
      </c>
      <c r="U718" s="92" t="s">
        <v>21</v>
      </c>
      <c r="V718" s="150"/>
    </row>
    <row r="719" spans="2:22" ht="42.75" customHeight="1" x14ac:dyDescent="0.25">
      <c r="B719" s="157" t="s">
        <v>433</v>
      </c>
      <c r="C719" s="158" t="s">
        <v>813</v>
      </c>
      <c r="D719" s="83" t="s">
        <v>270</v>
      </c>
      <c r="E719" s="157" t="s">
        <v>814</v>
      </c>
      <c r="F719" s="157"/>
      <c r="G719" s="157"/>
      <c r="H719" s="157"/>
      <c r="I719" s="157"/>
      <c r="J719" s="99" t="s">
        <v>799</v>
      </c>
      <c r="K719" s="91" t="s">
        <v>362</v>
      </c>
      <c r="L719" s="91" t="s">
        <v>7</v>
      </c>
      <c r="M719" s="92">
        <v>100</v>
      </c>
      <c r="N719" s="92">
        <v>100</v>
      </c>
      <c r="O719" s="46" t="s">
        <v>7</v>
      </c>
      <c r="P719" s="44" t="s">
        <v>7</v>
      </c>
      <c r="Q719" s="46"/>
      <c r="R719" s="92">
        <v>100</v>
      </c>
      <c r="S719" s="44" t="s">
        <v>7</v>
      </c>
      <c r="T719" s="55" t="s">
        <v>21</v>
      </c>
      <c r="U719" s="92" t="s">
        <v>21</v>
      </c>
      <c r="V719" s="150"/>
    </row>
    <row r="720" spans="2:22" ht="30" customHeight="1" x14ac:dyDescent="0.25">
      <c r="B720" s="157"/>
      <c r="C720" s="158"/>
      <c r="D720" s="83" t="s">
        <v>8</v>
      </c>
      <c r="E720" s="83" t="s">
        <v>302</v>
      </c>
      <c r="F720" s="83" t="s">
        <v>92</v>
      </c>
      <c r="G720" s="83" t="s">
        <v>58</v>
      </c>
      <c r="H720" s="83" t="s">
        <v>437</v>
      </c>
      <c r="I720" s="83" t="s">
        <v>13</v>
      </c>
      <c r="J720" s="99" t="s">
        <v>382</v>
      </c>
      <c r="K720" s="91" t="s">
        <v>6</v>
      </c>
      <c r="L720" s="91" t="s">
        <v>843</v>
      </c>
      <c r="M720" s="92">
        <v>66816.5</v>
      </c>
      <c r="N720" s="92">
        <v>66816.5</v>
      </c>
      <c r="O720" s="92">
        <v>66816.5</v>
      </c>
      <c r="P720" s="44" t="s">
        <v>7</v>
      </c>
      <c r="Q720" s="92"/>
      <c r="R720" s="92">
        <v>66822.3</v>
      </c>
      <c r="S720" s="44" t="s">
        <v>7</v>
      </c>
      <c r="T720" s="92" t="s">
        <v>21</v>
      </c>
      <c r="U720" s="92" t="s">
        <v>21</v>
      </c>
      <c r="V720" s="150"/>
    </row>
    <row r="721" spans="2:22" ht="47.25" customHeight="1" x14ac:dyDescent="0.25">
      <c r="B721" s="157" t="s">
        <v>434</v>
      </c>
      <c r="C721" s="158" t="s">
        <v>309</v>
      </c>
      <c r="D721" s="83" t="s">
        <v>270</v>
      </c>
      <c r="E721" s="157" t="s">
        <v>444</v>
      </c>
      <c r="F721" s="157"/>
      <c r="G721" s="157"/>
      <c r="H721" s="157"/>
      <c r="I721" s="157"/>
      <c r="J721" s="99" t="s">
        <v>445</v>
      </c>
      <c r="K721" s="91" t="s">
        <v>66</v>
      </c>
      <c r="L721" s="91" t="s">
        <v>7</v>
      </c>
      <c r="M721" s="46">
        <v>168</v>
      </c>
      <c r="N721" s="46">
        <v>168</v>
      </c>
      <c r="O721" s="46" t="s">
        <v>7</v>
      </c>
      <c r="P721" s="44" t="s">
        <v>7</v>
      </c>
      <c r="Q721" s="46"/>
      <c r="R721" s="46">
        <v>174</v>
      </c>
      <c r="S721" s="44">
        <f>R721/N721</f>
        <v>1.0357142857142858</v>
      </c>
      <c r="T721" s="55">
        <v>0.1</v>
      </c>
      <c r="U721" s="92" t="s">
        <v>21</v>
      </c>
      <c r="V721" s="150"/>
    </row>
    <row r="722" spans="2:22" ht="30" customHeight="1" x14ac:dyDescent="0.25">
      <c r="B722" s="157"/>
      <c r="C722" s="158"/>
      <c r="D722" s="83" t="s">
        <v>8</v>
      </c>
      <c r="E722" s="83" t="s">
        <v>302</v>
      </c>
      <c r="F722" s="83" t="s">
        <v>92</v>
      </c>
      <c r="G722" s="83" t="s">
        <v>58</v>
      </c>
      <c r="H722" s="83" t="s">
        <v>437</v>
      </c>
      <c r="I722" s="83" t="s">
        <v>13</v>
      </c>
      <c r="J722" s="99" t="s">
        <v>382</v>
      </c>
      <c r="K722" s="91" t="s">
        <v>6</v>
      </c>
      <c r="L722" s="91" t="s">
        <v>843</v>
      </c>
      <c r="M722" s="92">
        <v>5031.6000000000004</v>
      </c>
      <c r="N722" s="92">
        <v>5031.6000000000004</v>
      </c>
      <c r="O722" s="92">
        <v>5031.6000000000004</v>
      </c>
      <c r="P722" s="44">
        <f>O722/N722</f>
        <v>1</v>
      </c>
      <c r="Q722" s="92"/>
      <c r="R722" s="92">
        <f>5069.4</f>
        <v>5069.3999999999996</v>
      </c>
      <c r="S722" s="44">
        <f>R722/O722</f>
        <v>1.0075125208681133</v>
      </c>
      <c r="T722" s="92" t="s">
        <v>21</v>
      </c>
      <c r="U722" s="92" t="s">
        <v>21</v>
      </c>
      <c r="V722" s="150" t="s">
        <v>628</v>
      </c>
    </row>
    <row r="723" spans="2:22" ht="65.25" customHeight="1" x14ac:dyDescent="0.25">
      <c r="B723" s="157" t="s">
        <v>435</v>
      </c>
      <c r="C723" s="158" t="s">
        <v>689</v>
      </c>
      <c r="D723" s="83" t="s">
        <v>270</v>
      </c>
      <c r="E723" s="157" t="s">
        <v>446</v>
      </c>
      <c r="F723" s="157"/>
      <c r="G723" s="157"/>
      <c r="H723" s="157"/>
      <c r="I723" s="157"/>
      <c r="J723" s="99" t="s">
        <v>447</v>
      </c>
      <c r="K723" s="91" t="s">
        <v>364</v>
      </c>
      <c r="L723" s="91" t="s">
        <v>7</v>
      </c>
      <c r="M723" s="46">
        <v>1073.8466000000001</v>
      </c>
      <c r="N723" s="46">
        <v>1244.1705400000001</v>
      </c>
      <c r="O723" s="46" t="s">
        <v>7</v>
      </c>
      <c r="P723" s="44" t="s">
        <v>7</v>
      </c>
      <c r="Q723" s="46"/>
      <c r="R723" s="46">
        <v>1243.45454</v>
      </c>
      <c r="S723" s="44">
        <f>R723/N723</f>
        <v>0.99942451619212902</v>
      </c>
      <c r="T723" s="55">
        <v>0.1</v>
      </c>
      <c r="U723" s="92" t="s">
        <v>21</v>
      </c>
      <c r="V723" s="150"/>
    </row>
    <row r="724" spans="2:22" ht="36" customHeight="1" x14ac:dyDescent="0.25">
      <c r="B724" s="157"/>
      <c r="C724" s="158"/>
      <c r="D724" s="83" t="s">
        <v>8</v>
      </c>
      <c r="E724" s="83" t="s">
        <v>302</v>
      </c>
      <c r="F724" s="83" t="s">
        <v>92</v>
      </c>
      <c r="G724" s="83" t="s">
        <v>58</v>
      </c>
      <c r="H724" s="83" t="s">
        <v>437</v>
      </c>
      <c r="I724" s="83" t="s">
        <v>13</v>
      </c>
      <c r="J724" s="99" t="s">
        <v>382</v>
      </c>
      <c r="K724" s="91" t="s">
        <v>6</v>
      </c>
      <c r="L724" s="91" t="s">
        <v>843</v>
      </c>
      <c r="M724" s="92">
        <v>2382156.7000000002</v>
      </c>
      <c r="N724" s="92">
        <v>2421379.4</v>
      </c>
      <c r="O724" s="92">
        <v>2421379.4</v>
      </c>
      <c r="P724" s="44">
        <f>O724/N724</f>
        <v>1</v>
      </c>
      <c r="Q724" s="92"/>
      <c r="R724" s="92">
        <v>2434139.2999999998</v>
      </c>
      <c r="S724" s="44">
        <f>R724/O724</f>
        <v>1.0052696822315412</v>
      </c>
      <c r="T724" s="92" t="s">
        <v>21</v>
      </c>
      <c r="U724" s="92" t="s">
        <v>21</v>
      </c>
      <c r="V724" s="150" t="s">
        <v>628</v>
      </c>
    </row>
    <row r="725" spans="2:22" s="19" customFormat="1" ht="25.5" customHeight="1" x14ac:dyDescent="0.25">
      <c r="B725" s="320"/>
      <c r="C725" s="326" t="s">
        <v>649</v>
      </c>
      <c r="D725" s="326"/>
      <c r="E725" s="326"/>
      <c r="F725" s="326"/>
      <c r="G725" s="326"/>
      <c r="H725" s="326"/>
      <c r="I725" s="326"/>
      <c r="J725" s="35" t="s">
        <v>18</v>
      </c>
      <c r="K725" s="22" t="s">
        <v>6</v>
      </c>
      <c r="L725" s="187"/>
      <c r="M725" s="77">
        <f>SUM(M724,M722,M720,M718,M716,M714,M712,M710,M708,M706,M698,M700,M704,M702,M696,M694)</f>
        <v>5109732.5</v>
      </c>
      <c r="N725" s="77">
        <f>SUM(N724,N722,N720,N718,N716,N714,N712,N710,N708,N706,N698,N700,N704,N702,N696,N694)</f>
        <v>5348200.2</v>
      </c>
      <c r="O725" s="77">
        <f>SUM(O724,O722,O720,O718,O716,O714,O712,O710,O708,O706,O698,O700,O704,O702,O696,O694)</f>
        <v>5345858.3999999994</v>
      </c>
      <c r="P725" s="32">
        <f>O725/N725</f>
        <v>0.99956213307048591</v>
      </c>
      <c r="Q725" s="188"/>
      <c r="R725" s="205">
        <f>SUM(R724,R722,R720,R718,R716,R714,R712,R710,R708,R706,R698,R700,R704,R702,R696,R694)</f>
        <v>5356611.3999999985</v>
      </c>
      <c r="S725" s="32">
        <f>R725/O725</f>
        <v>1.002011463678125</v>
      </c>
      <c r="T725" s="188"/>
      <c r="U725" s="188"/>
      <c r="V725" s="191"/>
    </row>
    <row r="726" spans="2:22" s="2" customFormat="1" ht="30.75" customHeight="1" x14ac:dyDescent="0.25">
      <c r="B726" s="320"/>
      <c r="C726" s="320"/>
      <c r="D726" s="320"/>
      <c r="E726" s="320"/>
      <c r="F726" s="320"/>
      <c r="G726" s="320"/>
      <c r="H726" s="320"/>
      <c r="I726" s="320"/>
      <c r="J726" s="35" t="s">
        <v>633</v>
      </c>
      <c r="K726" s="22" t="s">
        <v>6</v>
      </c>
      <c r="L726" s="187"/>
      <c r="M726" s="77" t="s">
        <v>7</v>
      </c>
      <c r="N726" s="77">
        <v>5851891.0999999996</v>
      </c>
      <c r="O726" s="189" t="s">
        <v>7</v>
      </c>
      <c r="P726" s="189"/>
      <c r="Q726" s="188"/>
      <c r="R726" s="206"/>
      <c r="S726" s="17">
        <f>R725/N726</f>
        <v>0.9153641632189633</v>
      </c>
      <c r="T726" s="188"/>
      <c r="U726" s="188"/>
      <c r="V726" s="191"/>
    </row>
    <row r="727" spans="2:22" s="19" customFormat="1" ht="30" customHeight="1" x14ac:dyDescent="0.25">
      <c r="B727" s="84" t="s">
        <v>313</v>
      </c>
      <c r="C727" s="154" t="s">
        <v>311</v>
      </c>
      <c r="D727" s="155"/>
      <c r="E727" s="155"/>
      <c r="F727" s="155"/>
      <c r="G727" s="155"/>
      <c r="H727" s="155"/>
      <c r="I727" s="155"/>
      <c r="J727" s="155"/>
      <c r="K727" s="155"/>
      <c r="L727" s="155"/>
      <c r="M727" s="155"/>
      <c r="N727" s="155"/>
      <c r="O727" s="155"/>
      <c r="P727" s="155"/>
      <c r="Q727" s="155"/>
      <c r="R727" s="155"/>
      <c r="S727" s="155"/>
      <c r="T727" s="155"/>
      <c r="U727" s="155"/>
      <c r="V727" s="156"/>
    </row>
    <row r="728" spans="2:22" ht="54" customHeight="1" x14ac:dyDescent="0.25">
      <c r="B728" s="324" t="s">
        <v>590</v>
      </c>
      <c r="C728" s="325" t="s">
        <v>411</v>
      </c>
      <c r="D728" s="111" t="s">
        <v>270</v>
      </c>
      <c r="E728" s="324" t="s">
        <v>312</v>
      </c>
      <c r="F728" s="324"/>
      <c r="G728" s="324"/>
      <c r="H728" s="324"/>
      <c r="I728" s="324"/>
      <c r="J728" s="112" t="s">
        <v>410</v>
      </c>
      <c r="K728" s="111" t="s">
        <v>91</v>
      </c>
      <c r="L728" s="111" t="s">
        <v>7</v>
      </c>
      <c r="M728" s="113">
        <v>5471</v>
      </c>
      <c r="N728" s="113">
        <v>5442</v>
      </c>
      <c r="O728" s="113" t="s">
        <v>7</v>
      </c>
      <c r="P728" s="114" t="s">
        <v>7</v>
      </c>
      <c r="Q728" s="113"/>
      <c r="R728" s="113">
        <v>5549</v>
      </c>
      <c r="S728" s="114">
        <f>R728/N728</f>
        <v>1.0196618890113929</v>
      </c>
      <c r="T728" s="16">
        <v>0.15</v>
      </c>
      <c r="U728" s="111" t="s">
        <v>21</v>
      </c>
      <c r="V728" s="115"/>
    </row>
    <row r="729" spans="2:22" ht="79.5" customHeight="1" x14ac:dyDescent="0.25">
      <c r="B729" s="324"/>
      <c r="C729" s="325"/>
      <c r="D729" s="111" t="s">
        <v>8</v>
      </c>
      <c r="E729" s="116">
        <v>830</v>
      </c>
      <c r="F729" s="116" t="s">
        <v>313</v>
      </c>
      <c r="G729" s="116" t="s">
        <v>61</v>
      </c>
      <c r="H729" s="116" t="s">
        <v>314</v>
      </c>
      <c r="I729" s="116" t="s">
        <v>13</v>
      </c>
      <c r="J729" s="99" t="s">
        <v>382</v>
      </c>
      <c r="K729" s="111" t="s">
        <v>6</v>
      </c>
      <c r="L729" s="111" t="s">
        <v>843</v>
      </c>
      <c r="M729" s="117">
        <v>2234832.7000000002</v>
      </c>
      <c r="N729" s="117">
        <v>2555748.5</v>
      </c>
      <c r="O729" s="117">
        <v>2555748.5</v>
      </c>
      <c r="P729" s="114">
        <f>O729/N729</f>
        <v>1</v>
      </c>
      <c r="Q729" s="117"/>
      <c r="R729" s="117">
        <v>2509196.5</v>
      </c>
      <c r="S729" s="114">
        <f>R729/O729</f>
        <v>0.98178537520417208</v>
      </c>
      <c r="T729" s="117" t="s">
        <v>21</v>
      </c>
      <c r="U729" s="116" t="s">
        <v>21</v>
      </c>
      <c r="V729" s="118" t="s">
        <v>1193</v>
      </c>
    </row>
    <row r="730" spans="2:22" ht="53.25" customHeight="1" x14ac:dyDescent="0.25">
      <c r="B730" s="324" t="s">
        <v>591</v>
      </c>
      <c r="C730" s="325" t="s">
        <v>412</v>
      </c>
      <c r="D730" s="111" t="s">
        <v>270</v>
      </c>
      <c r="E730" s="324" t="s">
        <v>315</v>
      </c>
      <c r="F730" s="324"/>
      <c r="G730" s="324"/>
      <c r="H730" s="324"/>
      <c r="I730" s="324"/>
      <c r="J730" s="112" t="s">
        <v>410</v>
      </c>
      <c r="K730" s="111" t="s">
        <v>91</v>
      </c>
      <c r="L730" s="111" t="s">
        <v>7</v>
      </c>
      <c r="M730" s="113">
        <v>3126</v>
      </c>
      <c r="N730" s="113">
        <v>3144</v>
      </c>
      <c r="O730" s="113" t="s">
        <v>7</v>
      </c>
      <c r="P730" s="114" t="s">
        <v>7</v>
      </c>
      <c r="Q730" s="111"/>
      <c r="R730" s="113">
        <v>3087</v>
      </c>
      <c r="S730" s="114">
        <f>R730/N730</f>
        <v>0.98187022900763354</v>
      </c>
      <c r="T730" s="16">
        <v>0.15</v>
      </c>
      <c r="U730" s="111" t="s">
        <v>21</v>
      </c>
      <c r="V730" s="115"/>
    </row>
    <row r="731" spans="2:22" ht="84" customHeight="1" x14ac:dyDescent="0.25">
      <c r="B731" s="324"/>
      <c r="C731" s="325"/>
      <c r="D731" s="111" t="s">
        <v>8</v>
      </c>
      <c r="E731" s="116" t="s">
        <v>316</v>
      </c>
      <c r="F731" s="116" t="s">
        <v>313</v>
      </c>
      <c r="G731" s="116" t="s">
        <v>61</v>
      </c>
      <c r="H731" s="116" t="s">
        <v>314</v>
      </c>
      <c r="I731" s="116" t="s">
        <v>13</v>
      </c>
      <c r="J731" s="99" t="s">
        <v>382</v>
      </c>
      <c r="K731" s="111" t="s">
        <v>6</v>
      </c>
      <c r="L731" s="111" t="s">
        <v>843</v>
      </c>
      <c r="M731" s="117">
        <v>1214210.1000000001</v>
      </c>
      <c r="N731" s="117">
        <v>1385991.89</v>
      </c>
      <c r="O731" s="117">
        <v>1385991.89</v>
      </c>
      <c r="P731" s="114">
        <f>O731/N731</f>
        <v>1</v>
      </c>
      <c r="Q731" s="119"/>
      <c r="R731" s="117">
        <v>1362815.7</v>
      </c>
      <c r="S731" s="114">
        <f>R731/O731</f>
        <v>0.98327826434828569</v>
      </c>
      <c r="T731" s="117" t="s">
        <v>21</v>
      </c>
      <c r="U731" s="116" t="s">
        <v>21</v>
      </c>
      <c r="V731" s="118" t="s">
        <v>1193</v>
      </c>
    </row>
    <row r="732" spans="2:22" s="59" customFormat="1" ht="52.5" customHeight="1" x14ac:dyDescent="0.25">
      <c r="B732" s="330" t="s">
        <v>592</v>
      </c>
      <c r="C732" s="325" t="s">
        <v>1194</v>
      </c>
      <c r="D732" s="111" t="s">
        <v>270</v>
      </c>
      <c r="E732" s="327" t="s">
        <v>1196</v>
      </c>
      <c r="F732" s="328"/>
      <c r="G732" s="328"/>
      <c r="H732" s="328"/>
      <c r="I732" s="329"/>
      <c r="J732" s="99" t="s">
        <v>410</v>
      </c>
      <c r="K732" s="111" t="s">
        <v>91</v>
      </c>
      <c r="L732" s="111" t="s">
        <v>7</v>
      </c>
      <c r="M732" s="117" t="s">
        <v>7</v>
      </c>
      <c r="N732" s="113">
        <v>7</v>
      </c>
      <c r="O732" s="117" t="s">
        <v>7</v>
      </c>
      <c r="P732" s="114" t="s">
        <v>7</v>
      </c>
      <c r="Q732" s="119"/>
      <c r="R732" s="113">
        <v>7</v>
      </c>
      <c r="S732" s="114">
        <v>0.98743846545577996</v>
      </c>
      <c r="T732" s="16">
        <v>0.15</v>
      </c>
      <c r="U732" s="116" t="s">
        <v>21</v>
      </c>
      <c r="V732" s="118"/>
    </row>
    <row r="733" spans="2:22" s="59" customFormat="1" ht="87" customHeight="1" x14ac:dyDescent="0.25">
      <c r="B733" s="331"/>
      <c r="C733" s="325"/>
      <c r="D733" s="111" t="s">
        <v>8</v>
      </c>
      <c r="E733" s="116" t="s">
        <v>316</v>
      </c>
      <c r="F733" s="116" t="s">
        <v>313</v>
      </c>
      <c r="G733" s="116" t="s">
        <v>61</v>
      </c>
      <c r="H733" s="116" t="s">
        <v>314</v>
      </c>
      <c r="I733" s="116" t="s">
        <v>16</v>
      </c>
      <c r="J733" s="99" t="s">
        <v>382</v>
      </c>
      <c r="K733" s="111" t="s">
        <v>6</v>
      </c>
      <c r="L733" s="111" t="s">
        <v>843</v>
      </c>
      <c r="M733" s="117" t="s">
        <v>7</v>
      </c>
      <c r="N733" s="117">
        <v>3085.8</v>
      </c>
      <c r="O733" s="117">
        <v>3085.8</v>
      </c>
      <c r="P733" s="114">
        <v>1</v>
      </c>
      <c r="Q733" s="119"/>
      <c r="R733" s="117">
        <v>3085.8</v>
      </c>
      <c r="S733" s="114">
        <f>R733/O733</f>
        <v>1</v>
      </c>
      <c r="T733" s="117" t="s">
        <v>21</v>
      </c>
      <c r="U733" s="116" t="s">
        <v>21</v>
      </c>
      <c r="V733" s="118"/>
    </row>
    <row r="734" spans="2:22" s="59" customFormat="1" ht="57" customHeight="1" x14ac:dyDescent="0.25">
      <c r="B734" s="324" t="s">
        <v>952</v>
      </c>
      <c r="C734" s="325" t="s">
        <v>1195</v>
      </c>
      <c r="D734" s="111" t="s">
        <v>270</v>
      </c>
      <c r="E734" s="327" t="s">
        <v>1197</v>
      </c>
      <c r="F734" s="328"/>
      <c r="G734" s="328"/>
      <c r="H734" s="328"/>
      <c r="I734" s="329"/>
      <c r="J734" s="99" t="s">
        <v>410</v>
      </c>
      <c r="K734" s="111" t="s">
        <v>91</v>
      </c>
      <c r="L734" s="111" t="s">
        <v>7</v>
      </c>
      <c r="M734" s="117" t="s">
        <v>7</v>
      </c>
      <c r="N734" s="113">
        <v>2</v>
      </c>
      <c r="O734" s="117" t="s">
        <v>7</v>
      </c>
      <c r="P734" s="114" t="s">
        <v>7</v>
      </c>
      <c r="Q734" s="119"/>
      <c r="R734" s="113">
        <v>2</v>
      </c>
      <c r="S734" s="114">
        <v>0.95101041028781386</v>
      </c>
      <c r="T734" s="16">
        <v>0.15</v>
      </c>
      <c r="U734" s="116" t="s">
        <v>21</v>
      </c>
      <c r="V734" s="118"/>
    </row>
    <row r="735" spans="2:22" s="59" customFormat="1" ht="85.5" customHeight="1" x14ac:dyDescent="0.25">
      <c r="B735" s="324"/>
      <c r="C735" s="325"/>
      <c r="D735" s="111" t="s">
        <v>8</v>
      </c>
      <c r="E735" s="116" t="s">
        <v>316</v>
      </c>
      <c r="F735" s="116" t="s">
        <v>313</v>
      </c>
      <c r="G735" s="116" t="s">
        <v>61</v>
      </c>
      <c r="H735" s="116" t="s">
        <v>314</v>
      </c>
      <c r="I735" s="116" t="s">
        <v>16</v>
      </c>
      <c r="J735" s="99" t="s">
        <v>382</v>
      </c>
      <c r="K735" s="111" t="s">
        <v>6</v>
      </c>
      <c r="L735" s="111" t="s">
        <v>843</v>
      </c>
      <c r="M735" s="117" t="s">
        <v>7</v>
      </c>
      <c r="N735" s="117">
        <v>939.3</v>
      </c>
      <c r="O735" s="117">
        <v>939.3</v>
      </c>
      <c r="P735" s="114">
        <v>1</v>
      </c>
      <c r="Q735" s="119"/>
      <c r="R735" s="117">
        <v>939.3</v>
      </c>
      <c r="S735" s="114">
        <f>R735/O735</f>
        <v>1</v>
      </c>
      <c r="T735" s="117" t="s">
        <v>21</v>
      </c>
      <c r="U735" s="116" t="s">
        <v>21</v>
      </c>
      <c r="V735" s="118"/>
    </row>
    <row r="736" spans="2:22" ht="51" customHeight="1" x14ac:dyDescent="0.25">
      <c r="B736" s="324" t="s">
        <v>953</v>
      </c>
      <c r="C736" s="325" t="s">
        <v>413</v>
      </c>
      <c r="D736" s="111" t="s">
        <v>270</v>
      </c>
      <c r="E736" s="324" t="s">
        <v>317</v>
      </c>
      <c r="F736" s="324"/>
      <c r="G736" s="324"/>
      <c r="H736" s="324"/>
      <c r="I736" s="324"/>
      <c r="J736" s="112" t="s">
        <v>410</v>
      </c>
      <c r="K736" s="111" t="s">
        <v>91</v>
      </c>
      <c r="L736" s="111" t="s">
        <v>7</v>
      </c>
      <c r="M736" s="113">
        <v>5891</v>
      </c>
      <c r="N736" s="113">
        <v>5891</v>
      </c>
      <c r="O736" s="113" t="s">
        <v>7</v>
      </c>
      <c r="P736" s="114" t="s">
        <v>7</v>
      </c>
      <c r="Q736" s="111"/>
      <c r="R736" s="113">
        <v>5925</v>
      </c>
      <c r="S736" s="114">
        <f>R736/N736</f>
        <v>1.0057715158716687</v>
      </c>
      <c r="T736" s="16">
        <v>0.15</v>
      </c>
      <c r="U736" s="111" t="s">
        <v>21</v>
      </c>
      <c r="V736" s="112"/>
    </row>
    <row r="737" spans="2:22" ht="88.5" customHeight="1" x14ac:dyDescent="0.25">
      <c r="B737" s="324"/>
      <c r="C737" s="325"/>
      <c r="D737" s="111" t="s">
        <v>8</v>
      </c>
      <c r="E737" s="116" t="s">
        <v>316</v>
      </c>
      <c r="F737" s="116" t="s">
        <v>313</v>
      </c>
      <c r="G737" s="116" t="s">
        <v>61</v>
      </c>
      <c r="H737" s="116" t="s">
        <v>314</v>
      </c>
      <c r="I737" s="116" t="s">
        <v>16</v>
      </c>
      <c r="J737" s="99" t="s">
        <v>382</v>
      </c>
      <c r="K737" s="111" t="s">
        <v>6</v>
      </c>
      <c r="L737" s="111" t="s">
        <v>843</v>
      </c>
      <c r="M737" s="117">
        <v>1068748.7</v>
      </c>
      <c r="N737" s="117">
        <v>1148416.6000000001</v>
      </c>
      <c r="O737" s="117">
        <v>1148416.6000000001</v>
      </c>
      <c r="P737" s="114">
        <f>O737/N737</f>
        <v>1</v>
      </c>
      <c r="Q737" s="119"/>
      <c r="R737" s="117">
        <v>1135098.6000000001</v>
      </c>
      <c r="S737" s="114">
        <f>R737/O737</f>
        <v>0.98840316310300635</v>
      </c>
      <c r="T737" s="111" t="s">
        <v>21</v>
      </c>
      <c r="U737" s="111" t="s">
        <v>21</v>
      </c>
      <c r="V737" s="120" t="s">
        <v>1193</v>
      </c>
    </row>
    <row r="738" spans="2:22" ht="51.75" customHeight="1" x14ac:dyDescent="0.25">
      <c r="B738" s="324" t="s">
        <v>954</v>
      </c>
      <c r="C738" s="325" t="s">
        <v>414</v>
      </c>
      <c r="D738" s="111" t="s">
        <v>270</v>
      </c>
      <c r="E738" s="324" t="s">
        <v>318</v>
      </c>
      <c r="F738" s="324"/>
      <c r="G738" s="324"/>
      <c r="H738" s="324"/>
      <c r="I738" s="324"/>
      <c r="J738" s="112" t="s">
        <v>410</v>
      </c>
      <c r="K738" s="111" t="s">
        <v>91</v>
      </c>
      <c r="L738" s="111" t="s">
        <v>7</v>
      </c>
      <c r="M738" s="113">
        <v>3266</v>
      </c>
      <c r="N738" s="113">
        <v>3291</v>
      </c>
      <c r="O738" s="113" t="s">
        <v>7</v>
      </c>
      <c r="P738" s="114" t="s">
        <v>7</v>
      </c>
      <c r="Q738" s="111"/>
      <c r="R738" s="113">
        <v>3186</v>
      </c>
      <c r="S738" s="114">
        <f>R738/N738</f>
        <v>0.96809480401093895</v>
      </c>
      <c r="T738" s="16">
        <v>0.15</v>
      </c>
      <c r="U738" s="111" t="s">
        <v>21</v>
      </c>
      <c r="V738" s="112"/>
    </row>
    <row r="739" spans="2:22" ht="87" customHeight="1" x14ac:dyDescent="0.25">
      <c r="B739" s="324"/>
      <c r="C739" s="325"/>
      <c r="D739" s="111" t="s">
        <v>8</v>
      </c>
      <c r="E739" s="116" t="s">
        <v>316</v>
      </c>
      <c r="F739" s="116" t="s">
        <v>313</v>
      </c>
      <c r="G739" s="116" t="s">
        <v>61</v>
      </c>
      <c r="H739" s="116" t="s">
        <v>314</v>
      </c>
      <c r="I739" s="116" t="s">
        <v>16</v>
      </c>
      <c r="J739" s="99" t="s">
        <v>382</v>
      </c>
      <c r="K739" s="111" t="s">
        <v>6</v>
      </c>
      <c r="L739" s="111" t="s">
        <v>843</v>
      </c>
      <c r="M739" s="117">
        <v>570660.80000000005</v>
      </c>
      <c r="N739" s="117">
        <v>613199.6</v>
      </c>
      <c r="O739" s="117">
        <v>613199.6</v>
      </c>
      <c r="P739" s="114">
        <f>O739/N739</f>
        <v>1</v>
      </c>
      <c r="Q739" s="119"/>
      <c r="R739" s="117">
        <v>606088.4</v>
      </c>
      <c r="S739" s="114">
        <f>R739/O739</f>
        <v>0.98840312355063509</v>
      </c>
      <c r="T739" s="111" t="s">
        <v>21</v>
      </c>
      <c r="U739" s="111" t="s">
        <v>21</v>
      </c>
      <c r="V739" s="120" t="s">
        <v>1193</v>
      </c>
    </row>
    <row r="740" spans="2:22" ht="59.25" customHeight="1" x14ac:dyDescent="0.25">
      <c r="B740" s="324" t="s">
        <v>955</v>
      </c>
      <c r="C740" s="325" t="s">
        <v>665</v>
      </c>
      <c r="D740" s="111" t="s">
        <v>270</v>
      </c>
      <c r="E740" s="324" t="s">
        <v>319</v>
      </c>
      <c r="F740" s="324"/>
      <c r="G740" s="324"/>
      <c r="H740" s="324"/>
      <c r="I740" s="324"/>
      <c r="J740" s="112" t="s">
        <v>410</v>
      </c>
      <c r="K740" s="111" t="s">
        <v>91</v>
      </c>
      <c r="L740" s="111" t="s">
        <v>7</v>
      </c>
      <c r="M740" s="113">
        <v>151</v>
      </c>
      <c r="N740" s="113">
        <v>151</v>
      </c>
      <c r="O740" s="113" t="s">
        <v>7</v>
      </c>
      <c r="P740" s="114" t="s">
        <v>7</v>
      </c>
      <c r="Q740" s="111"/>
      <c r="R740" s="113">
        <v>148</v>
      </c>
      <c r="S740" s="114">
        <f>R740/N740</f>
        <v>0.98013245033112584</v>
      </c>
      <c r="T740" s="16">
        <v>0.15</v>
      </c>
      <c r="U740" s="111" t="s">
        <v>21</v>
      </c>
      <c r="V740" s="112"/>
    </row>
    <row r="741" spans="2:22" ht="84" customHeight="1" x14ac:dyDescent="0.25">
      <c r="B741" s="324"/>
      <c r="C741" s="325"/>
      <c r="D741" s="111" t="s">
        <v>8</v>
      </c>
      <c r="E741" s="116" t="s">
        <v>316</v>
      </c>
      <c r="F741" s="116" t="s">
        <v>313</v>
      </c>
      <c r="G741" s="116" t="s">
        <v>61</v>
      </c>
      <c r="H741" s="116" t="s">
        <v>314</v>
      </c>
      <c r="I741" s="116" t="s">
        <v>16</v>
      </c>
      <c r="J741" s="99" t="s">
        <v>382</v>
      </c>
      <c r="K741" s="111" t="s">
        <v>6</v>
      </c>
      <c r="L741" s="111" t="s">
        <v>843</v>
      </c>
      <c r="M741" s="117">
        <v>27008.1</v>
      </c>
      <c r="N741" s="117">
        <v>29021.4</v>
      </c>
      <c r="O741" s="117">
        <v>29021.4</v>
      </c>
      <c r="P741" s="114">
        <f>O741/N741</f>
        <v>1</v>
      </c>
      <c r="Q741" s="119"/>
      <c r="R741" s="117">
        <v>28684.799999999999</v>
      </c>
      <c r="S741" s="114">
        <f>R741/O741</f>
        <v>0.98840166222167081</v>
      </c>
      <c r="T741" s="119" t="s">
        <v>21</v>
      </c>
      <c r="U741" s="116" t="s">
        <v>21</v>
      </c>
      <c r="V741" s="120" t="s">
        <v>1193</v>
      </c>
    </row>
    <row r="742" spans="2:22" ht="46.5" customHeight="1" x14ac:dyDescent="0.25">
      <c r="B742" s="324" t="s">
        <v>956</v>
      </c>
      <c r="C742" s="325" t="s">
        <v>976</v>
      </c>
      <c r="D742" s="111" t="s">
        <v>270</v>
      </c>
      <c r="E742" s="324" t="s">
        <v>320</v>
      </c>
      <c r="F742" s="324"/>
      <c r="G742" s="324"/>
      <c r="H742" s="324"/>
      <c r="I742" s="324"/>
      <c r="J742" s="112" t="s">
        <v>410</v>
      </c>
      <c r="K742" s="111" t="s">
        <v>91</v>
      </c>
      <c r="L742" s="111" t="s">
        <v>7</v>
      </c>
      <c r="M742" s="113">
        <v>197</v>
      </c>
      <c r="N742" s="113">
        <v>197</v>
      </c>
      <c r="O742" s="113" t="s">
        <v>7</v>
      </c>
      <c r="P742" s="114" t="s">
        <v>7</v>
      </c>
      <c r="Q742" s="111"/>
      <c r="R742" s="113">
        <v>174</v>
      </c>
      <c r="S742" s="114">
        <f>R742/N742</f>
        <v>0.88324873096446699</v>
      </c>
      <c r="T742" s="16">
        <v>0.15</v>
      </c>
      <c r="U742" s="111" t="s">
        <v>21</v>
      </c>
      <c r="V742" s="112"/>
    </row>
    <row r="743" spans="2:22" ht="80.25" customHeight="1" x14ac:dyDescent="0.25">
      <c r="B743" s="324"/>
      <c r="C743" s="325"/>
      <c r="D743" s="111" t="s">
        <v>8</v>
      </c>
      <c r="E743" s="116" t="s">
        <v>316</v>
      </c>
      <c r="F743" s="116" t="s">
        <v>313</v>
      </c>
      <c r="G743" s="116" t="s">
        <v>61</v>
      </c>
      <c r="H743" s="116" t="s">
        <v>314</v>
      </c>
      <c r="I743" s="116" t="s">
        <v>16</v>
      </c>
      <c r="J743" s="99" t="s">
        <v>382</v>
      </c>
      <c r="K743" s="111" t="s">
        <v>6</v>
      </c>
      <c r="L743" s="111" t="s">
        <v>843</v>
      </c>
      <c r="M743" s="117">
        <v>31050.1</v>
      </c>
      <c r="N743" s="117">
        <v>33364.699999999997</v>
      </c>
      <c r="O743" s="117">
        <v>33364.699999999997</v>
      </c>
      <c r="P743" s="114">
        <f>O743/N743</f>
        <v>1</v>
      </c>
      <c r="Q743" s="117"/>
      <c r="R743" s="117">
        <v>32977.800000000003</v>
      </c>
      <c r="S743" s="114">
        <f>R743/O743</f>
        <v>0.98840391191888455</v>
      </c>
      <c r="T743" s="117" t="s">
        <v>21</v>
      </c>
      <c r="U743" s="116" t="s">
        <v>21</v>
      </c>
      <c r="V743" s="150" t="s">
        <v>1193</v>
      </c>
    </row>
    <row r="744" spans="2:22" ht="66" customHeight="1" x14ac:dyDescent="0.25">
      <c r="B744" s="324" t="s">
        <v>1237</v>
      </c>
      <c r="C744" s="325" t="s">
        <v>415</v>
      </c>
      <c r="D744" s="111" t="s">
        <v>270</v>
      </c>
      <c r="E744" s="324" t="s">
        <v>312</v>
      </c>
      <c r="F744" s="324"/>
      <c r="G744" s="324"/>
      <c r="H744" s="324"/>
      <c r="I744" s="324"/>
      <c r="J744" s="112" t="s">
        <v>410</v>
      </c>
      <c r="K744" s="111" t="s">
        <v>91</v>
      </c>
      <c r="L744" s="111" t="s">
        <v>7</v>
      </c>
      <c r="M744" s="113">
        <v>1564</v>
      </c>
      <c r="N744" s="113">
        <v>1564</v>
      </c>
      <c r="O744" s="113" t="s">
        <v>7</v>
      </c>
      <c r="P744" s="114" t="s">
        <v>7</v>
      </c>
      <c r="Q744" s="113"/>
      <c r="R744" s="113">
        <v>1594</v>
      </c>
      <c r="S744" s="114">
        <f>R744/N744</f>
        <v>1.0191815856777493</v>
      </c>
      <c r="T744" s="16">
        <v>0.15</v>
      </c>
      <c r="U744" s="46" t="s">
        <v>21</v>
      </c>
      <c r="V744" s="112"/>
    </row>
    <row r="745" spans="2:22" ht="69" customHeight="1" x14ac:dyDescent="0.25">
      <c r="B745" s="324"/>
      <c r="C745" s="325"/>
      <c r="D745" s="111" t="s">
        <v>8</v>
      </c>
      <c r="E745" s="116" t="s">
        <v>316</v>
      </c>
      <c r="F745" s="116" t="s">
        <v>313</v>
      </c>
      <c r="G745" s="116" t="s">
        <v>61</v>
      </c>
      <c r="H745" s="116" t="s">
        <v>314</v>
      </c>
      <c r="I745" s="116" t="s">
        <v>13</v>
      </c>
      <c r="J745" s="99" t="s">
        <v>382</v>
      </c>
      <c r="K745" s="111" t="s">
        <v>6</v>
      </c>
      <c r="L745" s="111" t="s">
        <v>843</v>
      </c>
      <c r="M745" s="117">
        <v>120811.7</v>
      </c>
      <c r="N745" s="117">
        <v>123360.7</v>
      </c>
      <c r="O745" s="117">
        <v>123360.7</v>
      </c>
      <c r="P745" s="114">
        <f>O745/N745</f>
        <v>1</v>
      </c>
      <c r="Q745" s="119"/>
      <c r="R745" s="117">
        <v>122046.8</v>
      </c>
      <c r="S745" s="114">
        <f>R745/O745</f>
        <v>0.98934912010064802</v>
      </c>
      <c r="T745" s="119" t="s">
        <v>21</v>
      </c>
      <c r="U745" s="116" t="s">
        <v>21</v>
      </c>
      <c r="V745" s="118" t="s">
        <v>1193</v>
      </c>
    </row>
    <row r="746" spans="2:22" ht="47.25" customHeight="1" x14ac:dyDescent="0.25">
      <c r="B746" s="324" t="s">
        <v>1238</v>
      </c>
      <c r="C746" s="325" t="s">
        <v>416</v>
      </c>
      <c r="D746" s="111" t="s">
        <v>270</v>
      </c>
      <c r="E746" s="324" t="s">
        <v>1198</v>
      </c>
      <c r="F746" s="324"/>
      <c r="G746" s="324"/>
      <c r="H746" s="324"/>
      <c r="I746" s="324"/>
      <c r="J746" s="112" t="s">
        <v>410</v>
      </c>
      <c r="K746" s="111" t="s">
        <v>91</v>
      </c>
      <c r="L746" s="111" t="s">
        <v>7</v>
      </c>
      <c r="M746" s="113">
        <v>960</v>
      </c>
      <c r="N746" s="113">
        <v>960</v>
      </c>
      <c r="O746" s="113" t="s">
        <v>7</v>
      </c>
      <c r="P746" s="114" t="s">
        <v>7</v>
      </c>
      <c r="Q746" s="111"/>
      <c r="R746" s="113">
        <v>950</v>
      </c>
      <c r="S746" s="114">
        <f>R746/N746</f>
        <v>0.98958333333333337</v>
      </c>
      <c r="T746" s="16">
        <v>0.15</v>
      </c>
      <c r="U746" s="91" t="s">
        <v>21</v>
      </c>
      <c r="V746" s="112"/>
    </row>
    <row r="747" spans="2:22" ht="87.75" customHeight="1" x14ac:dyDescent="0.25">
      <c r="B747" s="324"/>
      <c r="C747" s="325"/>
      <c r="D747" s="111" t="s">
        <v>8</v>
      </c>
      <c r="E747" s="116" t="s">
        <v>316</v>
      </c>
      <c r="F747" s="116" t="s">
        <v>313</v>
      </c>
      <c r="G747" s="116" t="s">
        <v>61</v>
      </c>
      <c r="H747" s="116" t="s">
        <v>314</v>
      </c>
      <c r="I747" s="116" t="s">
        <v>13</v>
      </c>
      <c r="J747" s="99" t="s">
        <v>382</v>
      </c>
      <c r="K747" s="111" t="s">
        <v>6</v>
      </c>
      <c r="L747" s="111" t="s">
        <v>843</v>
      </c>
      <c r="M747" s="117">
        <v>78172.3</v>
      </c>
      <c r="N747" s="117">
        <v>79821.600000000006</v>
      </c>
      <c r="O747" s="117">
        <v>79821.600000000006</v>
      </c>
      <c r="P747" s="114">
        <f>O747/N747</f>
        <v>1</v>
      </c>
      <c r="Q747" s="119"/>
      <c r="R747" s="117">
        <v>78971.5</v>
      </c>
      <c r="S747" s="114">
        <f>R747/O747</f>
        <v>0.98935000050111743</v>
      </c>
      <c r="T747" s="119" t="s">
        <v>21</v>
      </c>
      <c r="U747" s="116" t="s">
        <v>21</v>
      </c>
      <c r="V747" s="118" t="s">
        <v>1193</v>
      </c>
    </row>
    <row r="748" spans="2:22" ht="46.5" customHeight="1" x14ac:dyDescent="0.25">
      <c r="B748" s="324" t="s">
        <v>1239</v>
      </c>
      <c r="C748" s="325" t="s">
        <v>417</v>
      </c>
      <c r="D748" s="111" t="s">
        <v>270</v>
      </c>
      <c r="E748" s="327" t="s">
        <v>418</v>
      </c>
      <c r="F748" s="328"/>
      <c r="G748" s="328"/>
      <c r="H748" s="328"/>
      <c r="I748" s="329"/>
      <c r="J748" s="99" t="s">
        <v>410</v>
      </c>
      <c r="K748" s="111" t="s">
        <v>91</v>
      </c>
      <c r="L748" s="111" t="s">
        <v>7</v>
      </c>
      <c r="M748" s="113">
        <v>95025</v>
      </c>
      <c r="N748" s="113">
        <v>95025</v>
      </c>
      <c r="O748" s="117" t="s">
        <v>7</v>
      </c>
      <c r="P748" s="114" t="s">
        <v>7</v>
      </c>
      <c r="Q748" s="119"/>
      <c r="R748" s="113">
        <v>95994</v>
      </c>
      <c r="S748" s="114">
        <v>1.0145971543986585</v>
      </c>
      <c r="T748" s="16">
        <v>0.15</v>
      </c>
      <c r="U748" s="116" t="s">
        <v>21</v>
      </c>
      <c r="V748" s="118"/>
    </row>
    <row r="749" spans="2:22" ht="69" customHeight="1" x14ac:dyDescent="0.25">
      <c r="B749" s="324"/>
      <c r="C749" s="325"/>
      <c r="D749" s="111" t="s">
        <v>8</v>
      </c>
      <c r="E749" s="116" t="s">
        <v>316</v>
      </c>
      <c r="F749" s="116" t="s">
        <v>313</v>
      </c>
      <c r="G749" s="116" t="s">
        <v>61</v>
      </c>
      <c r="H749" s="116" t="s">
        <v>314</v>
      </c>
      <c r="I749" s="116" t="s">
        <v>13</v>
      </c>
      <c r="J749" s="99" t="s">
        <v>382</v>
      </c>
      <c r="K749" s="111" t="s">
        <v>6</v>
      </c>
      <c r="L749" s="111" t="s">
        <v>843</v>
      </c>
      <c r="M749" s="117">
        <v>6793881.5999999996</v>
      </c>
      <c r="N749" s="117">
        <v>6937226</v>
      </c>
      <c r="O749" s="117">
        <v>6937226</v>
      </c>
      <c r="P749" s="114">
        <v>1</v>
      </c>
      <c r="Q749" s="119"/>
      <c r="R749" s="117">
        <v>6869720.9000000004</v>
      </c>
      <c r="S749" s="114">
        <v>1.0009038718788876</v>
      </c>
      <c r="T749" s="119" t="s">
        <v>21</v>
      </c>
      <c r="U749" s="116" t="s">
        <v>21</v>
      </c>
      <c r="V749" s="118" t="s">
        <v>628</v>
      </c>
    </row>
    <row r="750" spans="2:22" ht="42.75" customHeight="1" x14ac:dyDescent="0.25">
      <c r="B750" s="324" t="s">
        <v>1240</v>
      </c>
      <c r="C750" s="325" t="s">
        <v>321</v>
      </c>
      <c r="D750" s="111" t="s">
        <v>270</v>
      </c>
      <c r="E750" s="324" t="s">
        <v>322</v>
      </c>
      <c r="F750" s="324"/>
      <c r="G750" s="324"/>
      <c r="H750" s="324"/>
      <c r="I750" s="324"/>
      <c r="J750" s="99" t="s">
        <v>419</v>
      </c>
      <c r="K750" s="111" t="s">
        <v>66</v>
      </c>
      <c r="L750" s="111" t="s">
        <v>7</v>
      </c>
      <c r="M750" s="113">
        <v>2667</v>
      </c>
      <c r="N750" s="113">
        <v>2667</v>
      </c>
      <c r="O750" s="113" t="s">
        <v>7</v>
      </c>
      <c r="P750" s="114" t="s">
        <v>7</v>
      </c>
      <c r="Q750" s="111"/>
      <c r="R750" s="113">
        <v>2777</v>
      </c>
      <c r="S750" s="114">
        <f>R750/N750</f>
        <v>1.0412448443944506</v>
      </c>
      <c r="T750" s="16">
        <v>0.15</v>
      </c>
      <c r="U750" s="111" t="s">
        <v>21</v>
      </c>
      <c r="V750" s="112"/>
    </row>
    <row r="751" spans="2:22" ht="67.5" customHeight="1" x14ac:dyDescent="0.25">
      <c r="B751" s="324"/>
      <c r="C751" s="325"/>
      <c r="D751" s="111" t="s">
        <v>8</v>
      </c>
      <c r="E751" s="116" t="s">
        <v>316</v>
      </c>
      <c r="F751" s="116" t="s">
        <v>313</v>
      </c>
      <c r="G751" s="116" t="s">
        <v>61</v>
      </c>
      <c r="H751" s="116" t="s">
        <v>314</v>
      </c>
      <c r="I751" s="116" t="s">
        <v>13</v>
      </c>
      <c r="J751" s="112" t="s">
        <v>382</v>
      </c>
      <c r="K751" s="111" t="s">
        <v>6</v>
      </c>
      <c r="L751" s="111" t="s">
        <v>843</v>
      </c>
      <c r="M751" s="117">
        <v>113705.1</v>
      </c>
      <c r="N751" s="117">
        <v>116104.2</v>
      </c>
      <c r="O751" s="117">
        <v>116104.2</v>
      </c>
      <c r="P751" s="114">
        <f>O751/N751</f>
        <v>1</v>
      </c>
      <c r="Q751" s="111"/>
      <c r="R751" s="117">
        <v>114867.6</v>
      </c>
      <c r="S751" s="114">
        <f>R751/O751</f>
        <v>0.98934922250874657</v>
      </c>
      <c r="T751" s="111" t="s">
        <v>21</v>
      </c>
      <c r="U751" s="116" t="s">
        <v>21</v>
      </c>
      <c r="V751" s="118" t="s">
        <v>1193</v>
      </c>
    </row>
    <row r="752" spans="2:22" ht="54" customHeight="1" x14ac:dyDescent="0.25">
      <c r="B752" s="324" t="s">
        <v>957</v>
      </c>
      <c r="C752" s="332" t="s">
        <v>1282</v>
      </c>
      <c r="D752" s="111" t="s">
        <v>270</v>
      </c>
      <c r="E752" s="327" t="s">
        <v>1199</v>
      </c>
      <c r="F752" s="328"/>
      <c r="G752" s="328"/>
      <c r="H752" s="328"/>
      <c r="I752" s="329"/>
      <c r="J752" s="112" t="s">
        <v>1200</v>
      </c>
      <c r="K752" s="111" t="s">
        <v>66</v>
      </c>
      <c r="L752" s="111" t="s">
        <v>7</v>
      </c>
      <c r="M752" s="113">
        <v>1</v>
      </c>
      <c r="N752" s="113">
        <v>1</v>
      </c>
      <c r="O752" s="117" t="s">
        <v>7</v>
      </c>
      <c r="P752" s="114" t="s">
        <v>7</v>
      </c>
      <c r="Q752" s="111"/>
      <c r="R752" s="113">
        <v>1</v>
      </c>
      <c r="S752" s="114">
        <v>1</v>
      </c>
      <c r="T752" s="111" t="s">
        <v>323</v>
      </c>
      <c r="U752" s="116" t="s">
        <v>21</v>
      </c>
      <c r="V752" s="118"/>
    </row>
    <row r="753" spans="2:22" ht="59.25" customHeight="1" x14ac:dyDescent="0.25">
      <c r="B753" s="324"/>
      <c r="C753" s="333"/>
      <c r="D753" s="111" t="s">
        <v>8</v>
      </c>
      <c r="E753" s="116" t="s">
        <v>316</v>
      </c>
      <c r="F753" s="116" t="s">
        <v>313</v>
      </c>
      <c r="G753" s="116" t="s">
        <v>61</v>
      </c>
      <c r="H753" s="116" t="s">
        <v>314</v>
      </c>
      <c r="I753" s="116" t="s">
        <v>13</v>
      </c>
      <c r="J753" s="112" t="s">
        <v>382</v>
      </c>
      <c r="K753" s="111" t="s">
        <v>6</v>
      </c>
      <c r="L753" s="111" t="s">
        <v>843</v>
      </c>
      <c r="M753" s="117">
        <v>20000</v>
      </c>
      <c r="N753" s="117">
        <v>20000</v>
      </c>
      <c r="O753" s="117">
        <v>20000</v>
      </c>
      <c r="P753" s="114">
        <v>1</v>
      </c>
      <c r="Q753" s="111"/>
      <c r="R753" s="117">
        <v>20000</v>
      </c>
      <c r="S753" s="114">
        <v>1</v>
      </c>
      <c r="T753" s="111" t="s">
        <v>21</v>
      </c>
      <c r="U753" s="116" t="s">
        <v>21</v>
      </c>
      <c r="V753" s="118"/>
    </row>
    <row r="754" spans="2:22" ht="48" customHeight="1" x14ac:dyDescent="0.25">
      <c r="B754" s="330" t="s">
        <v>1241</v>
      </c>
      <c r="C754" s="325" t="s">
        <v>411</v>
      </c>
      <c r="D754" s="111" t="s">
        <v>270</v>
      </c>
      <c r="E754" s="324" t="s">
        <v>312</v>
      </c>
      <c r="F754" s="324"/>
      <c r="G754" s="324"/>
      <c r="H754" s="324"/>
      <c r="I754" s="324"/>
      <c r="J754" s="112" t="s">
        <v>410</v>
      </c>
      <c r="K754" s="111" t="s">
        <v>91</v>
      </c>
      <c r="L754" s="111" t="s">
        <v>7</v>
      </c>
      <c r="M754" s="113">
        <v>595</v>
      </c>
      <c r="N754" s="113">
        <v>608</v>
      </c>
      <c r="O754" s="113" t="s">
        <v>7</v>
      </c>
      <c r="P754" s="114" t="s">
        <v>7</v>
      </c>
      <c r="Q754" s="113"/>
      <c r="R754" s="113">
        <v>615</v>
      </c>
      <c r="S754" s="114">
        <f>R754/N754</f>
        <v>1.0115131578947369</v>
      </c>
      <c r="T754" s="116" t="s">
        <v>323</v>
      </c>
      <c r="U754" s="116" t="s">
        <v>21</v>
      </c>
      <c r="V754" s="112"/>
    </row>
    <row r="755" spans="2:22" ht="84.75" customHeight="1" x14ac:dyDescent="0.25">
      <c r="B755" s="331"/>
      <c r="C755" s="325"/>
      <c r="D755" s="111" t="s">
        <v>8</v>
      </c>
      <c r="E755" s="116" t="s">
        <v>316</v>
      </c>
      <c r="F755" s="116" t="s">
        <v>313</v>
      </c>
      <c r="G755" s="116" t="s">
        <v>61</v>
      </c>
      <c r="H755" s="116" t="s">
        <v>314</v>
      </c>
      <c r="I755" s="116" t="s">
        <v>16</v>
      </c>
      <c r="J755" s="99" t="s">
        <v>382</v>
      </c>
      <c r="K755" s="111" t="s">
        <v>6</v>
      </c>
      <c r="L755" s="111" t="s">
        <v>843</v>
      </c>
      <c r="M755" s="117">
        <v>72007.5</v>
      </c>
      <c r="N755" s="117">
        <v>78098.600000000006</v>
      </c>
      <c r="O755" s="117">
        <v>78098.600000000006</v>
      </c>
      <c r="P755" s="114">
        <f>O755/N755</f>
        <v>1</v>
      </c>
      <c r="Q755" s="117"/>
      <c r="R755" s="117">
        <v>78233.399999999994</v>
      </c>
      <c r="S755" s="114">
        <f>R755/O755</f>
        <v>1.0017260232577792</v>
      </c>
      <c r="T755" s="117" t="s">
        <v>21</v>
      </c>
      <c r="U755" s="116" t="s">
        <v>21</v>
      </c>
      <c r="V755" s="118" t="s">
        <v>628</v>
      </c>
    </row>
    <row r="756" spans="2:22" ht="63.75" customHeight="1" x14ac:dyDescent="0.25">
      <c r="B756" s="324" t="s">
        <v>958</v>
      </c>
      <c r="C756" s="325" t="s">
        <v>412</v>
      </c>
      <c r="D756" s="111" t="s">
        <v>270</v>
      </c>
      <c r="E756" s="324" t="s">
        <v>315</v>
      </c>
      <c r="F756" s="324"/>
      <c r="G756" s="324"/>
      <c r="H756" s="324"/>
      <c r="I756" s="324"/>
      <c r="J756" s="112" t="s">
        <v>410</v>
      </c>
      <c r="K756" s="111" t="s">
        <v>91</v>
      </c>
      <c r="L756" s="111" t="s">
        <v>7</v>
      </c>
      <c r="M756" s="113">
        <v>13</v>
      </c>
      <c r="N756" s="113" t="s">
        <v>7</v>
      </c>
      <c r="O756" s="113" t="s">
        <v>7</v>
      </c>
      <c r="P756" s="114" t="s">
        <v>7</v>
      </c>
      <c r="Q756" s="113"/>
      <c r="R756" s="113" t="s">
        <v>7</v>
      </c>
      <c r="S756" s="114" t="s">
        <v>7</v>
      </c>
      <c r="T756" s="116" t="s">
        <v>323</v>
      </c>
      <c r="U756" s="113" t="s">
        <v>21</v>
      </c>
      <c r="V756" s="112"/>
    </row>
    <row r="757" spans="2:22" ht="75.75" customHeight="1" x14ac:dyDescent="0.25">
      <c r="B757" s="324"/>
      <c r="C757" s="325"/>
      <c r="D757" s="111" t="s">
        <v>8</v>
      </c>
      <c r="E757" s="116" t="s">
        <v>316</v>
      </c>
      <c r="F757" s="116" t="s">
        <v>313</v>
      </c>
      <c r="G757" s="116" t="s">
        <v>61</v>
      </c>
      <c r="H757" s="116" t="s">
        <v>314</v>
      </c>
      <c r="I757" s="116" t="s">
        <v>16</v>
      </c>
      <c r="J757" s="99" t="s">
        <v>382</v>
      </c>
      <c r="K757" s="111" t="s">
        <v>6</v>
      </c>
      <c r="L757" s="111" t="s">
        <v>843</v>
      </c>
      <c r="M757" s="117">
        <v>1614</v>
      </c>
      <c r="N757" s="117" t="s">
        <v>7</v>
      </c>
      <c r="O757" s="117" t="s">
        <v>7</v>
      </c>
      <c r="P757" s="114" t="s">
        <v>7</v>
      </c>
      <c r="Q757" s="117"/>
      <c r="R757" s="117" t="s">
        <v>7</v>
      </c>
      <c r="S757" s="114" t="s">
        <v>7</v>
      </c>
      <c r="T757" s="117" t="s">
        <v>21</v>
      </c>
      <c r="U757" s="116" t="s">
        <v>21</v>
      </c>
      <c r="V757" s="118"/>
    </row>
    <row r="758" spans="2:22" ht="48" customHeight="1" x14ac:dyDescent="0.25">
      <c r="B758" s="324" t="s">
        <v>959</v>
      </c>
      <c r="C758" s="325" t="s">
        <v>420</v>
      </c>
      <c r="D758" s="111" t="s">
        <v>270</v>
      </c>
      <c r="E758" s="324" t="s">
        <v>324</v>
      </c>
      <c r="F758" s="324"/>
      <c r="G758" s="324"/>
      <c r="H758" s="324"/>
      <c r="I758" s="324"/>
      <c r="J758" s="112" t="s">
        <v>410</v>
      </c>
      <c r="K758" s="111" t="s">
        <v>91</v>
      </c>
      <c r="L758" s="111" t="s">
        <v>7</v>
      </c>
      <c r="M758" s="113">
        <v>314</v>
      </c>
      <c r="N758" s="113">
        <v>320</v>
      </c>
      <c r="O758" s="113" t="s">
        <v>7</v>
      </c>
      <c r="P758" s="114" t="s">
        <v>7</v>
      </c>
      <c r="Q758" s="113"/>
      <c r="R758" s="113">
        <v>297</v>
      </c>
      <c r="S758" s="114">
        <f>R758/N758</f>
        <v>0.92812499999999998</v>
      </c>
      <c r="T758" s="116" t="s">
        <v>323</v>
      </c>
      <c r="U758" s="113" t="s">
        <v>21</v>
      </c>
      <c r="V758" s="112"/>
    </row>
    <row r="759" spans="2:22" ht="92.25" customHeight="1" x14ac:dyDescent="0.25">
      <c r="B759" s="324"/>
      <c r="C759" s="325"/>
      <c r="D759" s="111" t="s">
        <v>8</v>
      </c>
      <c r="E759" s="116" t="s">
        <v>316</v>
      </c>
      <c r="F759" s="116" t="s">
        <v>313</v>
      </c>
      <c r="G759" s="116" t="s">
        <v>61</v>
      </c>
      <c r="H759" s="116" t="s">
        <v>314</v>
      </c>
      <c r="I759" s="116" t="s">
        <v>16</v>
      </c>
      <c r="J759" s="99" t="s">
        <v>382</v>
      </c>
      <c r="K759" s="111" t="s">
        <v>6</v>
      </c>
      <c r="L759" s="111" t="s">
        <v>843</v>
      </c>
      <c r="M759" s="117">
        <v>38735.1</v>
      </c>
      <c r="N759" s="117">
        <v>41880.9</v>
      </c>
      <c r="O759" s="117">
        <v>41880.9</v>
      </c>
      <c r="P759" s="114">
        <f>O759/N759</f>
        <v>1</v>
      </c>
      <c r="Q759" s="117"/>
      <c r="R759" s="117">
        <v>41953.2</v>
      </c>
      <c r="S759" s="114">
        <f>R759/O759</f>
        <v>1.0017263239328666</v>
      </c>
      <c r="T759" s="117" t="s">
        <v>21</v>
      </c>
      <c r="U759" s="116" t="s">
        <v>21</v>
      </c>
      <c r="V759" s="118" t="s">
        <v>628</v>
      </c>
    </row>
    <row r="760" spans="2:22" ht="46.5" customHeight="1" x14ac:dyDescent="0.25">
      <c r="B760" s="324" t="s">
        <v>960</v>
      </c>
      <c r="C760" s="325" t="s">
        <v>414</v>
      </c>
      <c r="D760" s="111" t="s">
        <v>270</v>
      </c>
      <c r="E760" s="324" t="s">
        <v>325</v>
      </c>
      <c r="F760" s="324"/>
      <c r="G760" s="324"/>
      <c r="H760" s="324"/>
      <c r="I760" s="324"/>
      <c r="J760" s="112" t="s">
        <v>410</v>
      </c>
      <c r="K760" s="111" t="s">
        <v>91</v>
      </c>
      <c r="L760" s="111" t="s">
        <v>7</v>
      </c>
      <c r="M760" s="113">
        <v>6</v>
      </c>
      <c r="N760" s="113" t="s">
        <v>7</v>
      </c>
      <c r="O760" s="113" t="s">
        <v>7</v>
      </c>
      <c r="P760" s="114" t="s">
        <v>7</v>
      </c>
      <c r="Q760" s="113"/>
      <c r="R760" s="113" t="s">
        <v>7</v>
      </c>
      <c r="S760" s="114" t="s">
        <v>7</v>
      </c>
      <c r="T760" s="116" t="s">
        <v>323</v>
      </c>
      <c r="U760" s="117" t="s">
        <v>21</v>
      </c>
      <c r="V760" s="149"/>
    </row>
    <row r="761" spans="2:22" ht="95.25" customHeight="1" x14ac:dyDescent="0.25">
      <c r="B761" s="324"/>
      <c r="C761" s="325"/>
      <c r="D761" s="111" t="s">
        <v>8</v>
      </c>
      <c r="E761" s="116" t="s">
        <v>316</v>
      </c>
      <c r="F761" s="116" t="s">
        <v>313</v>
      </c>
      <c r="G761" s="116" t="s">
        <v>61</v>
      </c>
      <c r="H761" s="116" t="s">
        <v>314</v>
      </c>
      <c r="I761" s="116" t="s">
        <v>16</v>
      </c>
      <c r="J761" s="99" t="s">
        <v>382</v>
      </c>
      <c r="K761" s="111" t="s">
        <v>6</v>
      </c>
      <c r="L761" s="111" t="s">
        <v>843</v>
      </c>
      <c r="M761" s="117">
        <v>744.8</v>
      </c>
      <c r="N761" s="117" t="s">
        <v>7</v>
      </c>
      <c r="O761" s="117" t="s">
        <v>7</v>
      </c>
      <c r="P761" s="114" t="s">
        <v>7</v>
      </c>
      <c r="Q761" s="117"/>
      <c r="R761" s="117" t="s">
        <v>7</v>
      </c>
      <c r="S761" s="114" t="s">
        <v>7</v>
      </c>
      <c r="T761" s="117" t="s">
        <v>21</v>
      </c>
      <c r="U761" s="117" t="s">
        <v>21</v>
      </c>
      <c r="V761" s="118"/>
    </row>
    <row r="762" spans="2:22" ht="56.25" customHeight="1" x14ac:dyDescent="0.25">
      <c r="B762" s="324" t="s">
        <v>961</v>
      </c>
      <c r="C762" s="325" t="s">
        <v>421</v>
      </c>
      <c r="D762" s="111" t="s">
        <v>270</v>
      </c>
      <c r="E762" s="324" t="s">
        <v>326</v>
      </c>
      <c r="F762" s="324"/>
      <c r="G762" s="324"/>
      <c r="H762" s="324"/>
      <c r="I762" s="324"/>
      <c r="J762" s="112" t="s">
        <v>409</v>
      </c>
      <c r="K762" s="111" t="s">
        <v>91</v>
      </c>
      <c r="L762" s="111" t="s">
        <v>7</v>
      </c>
      <c r="M762" s="113">
        <v>50</v>
      </c>
      <c r="N762" s="113">
        <v>50</v>
      </c>
      <c r="O762" s="113" t="s">
        <v>7</v>
      </c>
      <c r="P762" s="114" t="s">
        <v>7</v>
      </c>
      <c r="Q762" s="113"/>
      <c r="R762" s="113">
        <v>43</v>
      </c>
      <c r="S762" s="114">
        <f>R762/N762</f>
        <v>0.86</v>
      </c>
      <c r="T762" s="116" t="s">
        <v>323</v>
      </c>
      <c r="U762" s="91" t="s">
        <v>21</v>
      </c>
      <c r="V762" s="149"/>
    </row>
    <row r="763" spans="2:22" ht="102.75" customHeight="1" x14ac:dyDescent="0.25">
      <c r="B763" s="324"/>
      <c r="C763" s="325"/>
      <c r="D763" s="111" t="s">
        <v>8</v>
      </c>
      <c r="E763" s="116" t="s">
        <v>316</v>
      </c>
      <c r="F763" s="116" t="s">
        <v>55</v>
      </c>
      <c r="G763" s="116" t="s">
        <v>61</v>
      </c>
      <c r="H763" s="116" t="s">
        <v>327</v>
      </c>
      <c r="I763" s="116" t="s">
        <v>16</v>
      </c>
      <c r="J763" s="99" t="s">
        <v>382</v>
      </c>
      <c r="K763" s="111" t="s">
        <v>6</v>
      </c>
      <c r="L763" s="111" t="s">
        <v>843</v>
      </c>
      <c r="M763" s="117">
        <v>19200.400000000001</v>
      </c>
      <c r="N763" s="117">
        <v>20189.7</v>
      </c>
      <c r="O763" s="117">
        <v>20189.7</v>
      </c>
      <c r="P763" s="114">
        <f>O763/N763</f>
        <v>1</v>
      </c>
      <c r="Q763" s="117"/>
      <c r="R763" s="117">
        <v>20197.8</v>
      </c>
      <c r="S763" s="114">
        <f>R763/O763</f>
        <v>1.0004011946685685</v>
      </c>
      <c r="T763" s="117" t="s">
        <v>21</v>
      </c>
      <c r="U763" s="116" t="s">
        <v>21</v>
      </c>
      <c r="V763" s="149"/>
    </row>
    <row r="764" spans="2:22" ht="40.5" customHeight="1" x14ac:dyDescent="0.25">
      <c r="B764" s="324" t="s">
        <v>962</v>
      </c>
      <c r="C764" s="325" t="s">
        <v>973</v>
      </c>
      <c r="D764" s="111" t="s">
        <v>270</v>
      </c>
      <c r="E764" s="324" t="s">
        <v>328</v>
      </c>
      <c r="F764" s="324"/>
      <c r="G764" s="324"/>
      <c r="H764" s="324"/>
      <c r="I764" s="324"/>
      <c r="J764" s="112" t="s">
        <v>409</v>
      </c>
      <c r="K764" s="111" t="s">
        <v>91</v>
      </c>
      <c r="L764" s="111" t="s">
        <v>7</v>
      </c>
      <c r="M764" s="113">
        <v>100</v>
      </c>
      <c r="N764" s="113">
        <v>100</v>
      </c>
      <c r="O764" s="113" t="s">
        <v>7</v>
      </c>
      <c r="P764" s="114" t="s">
        <v>7</v>
      </c>
      <c r="Q764" s="113"/>
      <c r="R764" s="113">
        <v>103</v>
      </c>
      <c r="S764" s="114">
        <f>R764/N764</f>
        <v>1.03</v>
      </c>
      <c r="T764" s="116" t="s">
        <v>323</v>
      </c>
      <c r="U764" s="121" t="s">
        <v>21</v>
      </c>
      <c r="V764" s="149"/>
    </row>
    <row r="765" spans="2:22" ht="40.5" customHeight="1" x14ac:dyDescent="0.25">
      <c r="B765" s="324"/>
      <c r="C765" s="325"/>
      <c r="D765" s="111" t="s">
        <v>8</v>
      </c>
      <c r="E765" s="116" t="s">
        <v>316</v>
      </c>
      <c r="F765" s="116" t="s">
        <v>55</v>
      </c>
      <c r="G765" s="116" t="s">
        <v>61</v>
      </c>
      <c r="H765" s="116" t="s">
        <v>327</v>
      </c>
      <c r="I765" s="116" t="s">
        <v>16</v>
      </c>
      <c r="J765" s="99" t="s">
        <v>382</v>
      </c>
      <c r="K765" s="111" t="s">
        <v>6</v>
      </c>
      <c r="L765" s="111" t="s">
        <v>843</v>
      </c>
      <c r="M765" s="117">
        <v>60738.2</v>
      </c>
      <c r="N765" s="117">
        <v>63867.8</v>
      </c>
      <c r="O765" s="117">
        <v>63867.8</v>
      </c>
      <c r="P765" s="114">
        <f>O765/N765</f>
        <v>1</v>
      </c>
      <c r="Q765" s="117"/>
      <c r="R765" s="117">
        <v>63893.4</v>
      </c>
      <c r="S765" s="114">
        <f>R765/O765</f>
        <v>1.0004008279602554</v>
      </c>
      <c r="T765" s="117" t="s">
        <v>21</v>
      </c>
      <c r="U765" s="116" t="s">
        <v>21</v>
      </c>
      <c r="V765" s="118"/>
    </row>
    <row r="766" spans="2:22" ht="42" customHeight="1" x14ac:dyDescent="0.25">
      <c r="B766" s="324" t="s">
        <v>963</v>
      </c>
      <c r="C766" s="325" t="s">
        <v>59</v>
      </c>
      <c r="D766" s="111" t="s">
        <v>270</v>
      </c>
      <c r="E766" s="324" t="s">
        <v>840</v>
      </c>
      <c r="F766" s="324"/>
      <c r="G766" s="324"/>
      <c r="H766" s="324"/>
      <c r="I766" s="324"/>
      <c r="J766" s="112" t="s">
        <v>409</v>
      </c>
      <c r="K766" s="111" t="s">
        <v>91</v>
      </c>
      <c r="L766" s="111" t="s">
        <v>7</v>
      </c>
      <c r="M766" s="113">
        <v>38</v>
      </c>
      <c r="N766" s="113">
        <v>38</v>
      </c>
      <c r="O766" s="113" t="s">
        <v>7</v>
      </c>
      <c r="P766" s="114" t="s">
        <v>7</v>
      </c>
      <c r="Q766" s="113"/>
      <c r="R766" s="113">
        <v>34</v>
      </c>
      <c r="S766" s="114">
        <f>R766/N766</f>
        <v>0.89473684210526316</v>
      </c>
      <c r="T766" s="116" t="s">
        <v>323</v>
      </c>
      <c r="U766" s="91" t="s">
        <v>21</v>
      </c>
      <c r="V766" s="149"/>
    </row>
    <row r="767" spans="2:22" ht="29.25" customHeight="1" x14ac:dyDescent="0.25">
      <c r="B767" s="324"/>
      <c r="C767" s="325"/>
      <c r="D767" s="111" t="s">
        <v>8</v>
      </c>
      <c r="E767" s="116" t="s">
        <v>316</v>
      </c>
      <c r="F767" s="116" t="s">
        <v>55</v>
      </c>
      <c r="G767" s="116" t="s">
        <v>61</v>
      </c>
      <c r="H767" s="116" t="s">
        <v>327</v>
      </c>
      <c r="I767" s="116" t="s">
        <v>16</v>
      </c>
      <c r="J767" s="122" t="s">
        <v>382</v>
      </c>
      <c r="K767" s="111" t="s">
        <v>6</v>
      </c>
      <c r="L767" s="111" t="s">
        <v>843</v>
      </c>
      <c r="M767" s="335">
        <v>25348.400000000001</v>
      </c>
      <c r="N767" s="335">
        <v>26654.5</v>
      </c>
      <c r="O767" s="335">
        <v>26654.5</v>
      </c>
      <c r="P767" s="337">
        <f>O767/N767</f>
        <v>1</v>
      </c>
      <c r="Q767" s="338"/>
      <c r="R767" s="338">
        <v>26665.1</v>
      </c>
      <c r="S767" s="337">
        <f>R767/O767</f>
        <v>1.000397681442158</v>
      </c>
      <c r="T767" s="324" t="s">
        <v>21</v>
      </c>
      <c r="U767" s="324" t="s">
        <v>21</v>
      </c>
      <c r="V767" s="334"/>
    </row>
    <row r="768" spans="2:22" ht="27.75" customHeight="1" x14ac:dyDescent="0.25">
      <c r="B768" s="324"/>
      <c r="C768" s="325"/>
      <c r="D768" s="111" t="s">
        <v>8</v>
      </c>
      <c r="E768" s="116" t="s">
        <v>316</v>
      </c>
      <c r="F768" s="116" t="s">
        <v>55</v>
      </c>
      <c r="G768" s="116" t="s">
        <v>22</v>
      </c>
      <c r="H768" s="116" t="s">
        <v>327</v>
      </c>
      <c r="I768" s="116" t="s">
        <v>16</v>
      </c>
      <c r="J768" s="122" t="s">
        <v>382</v>
      </c>
      <c r="K768" s="111" t="s">
        <v>6</v>
      </c>
      <c r="L768" s="111" t="s">
        <v>843</v>
      </c>
      <c r="M768" s="336"/>
      <c r="N768" s="336"/>
      <c r="O768" s="336"/>
      <c r="P768" s="337"/>
      <c r="Q768" s="338"/>
      <c r="R768" s="338"/>
      <c r="S768" s="337"/>
      <c r="T768" s="324"/>
      <c r="U768" s="324"/>
      <c r="V768" s="334"/>
    </row>
    <row r="769" spans="2:22" ht="51.75" customHeight="1" x14ac:dyDescent="0.25">
      <c r="B769" s="324" t="s">
        <v>964</v>
      </c>
      <c r="C769" s="325" t="s">
        <v>422</v>
      </c>
      <c r="D769" s="111" t="s">
        <v>270</v>
      </c>
      <c r="E769" s="324" t="s">
        <v>95</v>
      </c>
      <c r="F769" s="324"/>
      <c r="G769" s="324"/>
      <c r="H769" s="324"/>
      <c r="I769" s="324"/>
      <c r="J769" s="112" t="s">
        <v>409</v>
      </c>
      <c r="K769" s="111" t="s">
        <v>91</v>
      </c>
      <c r="L769" s="111" t="s">
        <v>7</v>
      </c>
      <c r="M769" s="113">
        <v>94752</v>
      </c>
      <c r="N769" s="113">
        <v>94752</v>
      </c>
      <c r="O769" s="113" t="s">
        <v>7</v>
      </c>
      <c r="P769" s="114" t="s">
        <v>7</v>
      </c>
      <c r="Q769" s="113"/>
      <c r="R769" s="113">
        <v>94752</v>
      </c>
      <c r="S769" s="114">
        <f>R769/N769</f>
        <v>1</v>
      </c>
      <c r="T769" s="116" t="s">
        <v>323</v>
      </c>
      <c r="U769" s="116" t="s">
        <v>21</v>
      </c>
      <c r="V769" s="115"/>
    </row>
    <row r="770" spans="2:22" ht="66.75" customHeight="1" x14ac:dyDescent="0.25">
      <c r="B770" s="324"/>
      <c r="C770" s="325"/>
      <c r="D770" s="111" t="s">
        <v>8</v>
      </c>
      <c r="E770" s="116" t="s">
        <v>316</v>
      </c>
      <c r="F770" s="116" t="s">
        <v>55</v>
      </c>
      <c r="G770" s="116" t="s">
        <v>22</v>
      </c>
      <c r="H770" s="116" t="s">
        <v>327</v>
      </c>
      <c r="I770" s="116" t="s">
        <v>16</v>
      </c>
      <c r="J770" s="99" t="s">
        <v>382</v>
      </c>
      <c r="K770" s="111" t="s">
        <v>6</v>
      </c>
      <c r="L770" s="111" t="s">
        <v>843</v>
      </c>
      <c r="M770" s="117">
        <v>27253.1</v>
      </c>
      <c r="N770" s="117">
        <v>28657.3</v>
      </c>
      <c r="O770" s="117">
        <v>28657.3</v>
      </c>
      <c r="P770" s="114">
        <f>O770/N770</f>
        <v>1</v>
      </c>
      <c r="Q770" s="117"/>
      <c r="R770" s="117">
        <v>28668.7</v>
      </c>
      <c r="S770" s="114">
        <f>R770/O770</f>
        <v>1.0003978043988793</v>
      </c>
      <c r="T770" s="116" t="s">
        <v>21</v>
      </c>
      <c r="U770" s="116" t="s">
        <v>21</v>
      </c>
      <c r="V770" s="118"/>
    </row>
    <row r="771" spans="2:22" ht="36.75" customHeight="1" x14ac:dyDescent="0.25">
      <c r="B771" s="324" t="s">
        <v>965</v>
      </c>
      <c r="C771" s="325" t="s">
        <v>1201</v>
      </c>
      <c r="D771" s="111" t="s">
        <v>270</v>
      </c>
      <c r="E771" s="324" t="s">
        <v>847</v>
      </c>
      <c r="F771" s="324"/>
      <c r="G771" s="324"/>
      <c r="H771" s="324"/>
      <c r="I771" s="324"/>
      <c r="J771" s="112" t="s">
        <v>409</v>
      </c>
      <c r="K771" s="111" t="s">
        <v>91</v>
      </c>
      <c r="L771" s="111" t="s">
        <v>7</v>
      </c>
      <c r="M771" s="113">
        <v>43284</v>
      </c>
      <c r="N771" s="113">
        <v>43284</v>
      </c>
      <c r="O771" s="113" t="s">
        <v>7</v>
      </c>
      <c r="P771" s="114" t="s">
        <v>7</v>
      </c>
      <c r="Q771" s="113"/>
      <c r="R771" s="113">
        <v>43284</v>
      </c>
      <c r="S771" s="114">
        <f>R771/N771</f>
        <v>1</v>
      </c>
      <c r="T771" s="116" t="s">
        <v>323</v>
      </c>
      <c r="U771" s="116" t="s">
        <v>21</v>
      </c>
      <c r="V771" s="149"/>
    </row>
    <row r="772" spans="2:22" ht="23.25" customHeight="1" x14ac:dyDescent="0.25">
      <c r="B772" s="324"/>
      <c r="C772" s="325"/>
      <c r="D772" s="111" t="s">
        <v>8</v>
      </c>
      <c r="E772" s="116" t="s">
        <v>316</v>
      </c>
      <c r="F772" s="116" t="s">
        <v>55</v>
      </c>
      <c r="G772" s="116" t="s">
        <v>61</v>
      </c>
      <c r="H772" s="116" t="s">
        <v>327</v>
      </c>
      <c r="I772" s="116" t="s">
        <v>16</v>
      </c>
      <c r="J772" s="122" t="s">
        <v>382</v>
      </c>
      <c r="K772" s="111" t="s">
        <v>6</v>
      </c>
      <c r="L772" s="111" t="s">
        <v>843</v>
      </c>
      <c r="M772" s="335">
        <v>7506.6</v>
      </c>
      <c r="N772" s="335">
        <v>7893.4</v>
      </c>
      <c r="O772" s="335">
        <v>7893.4</v>
      </c>
      <c r="P772" s="337">
        <f>O772/N772</f>
        <v>1</v>
      </c>
      <c r="Q772" s="338"/>
      <c r="R772" s="338">
        <v>7896.5</v>
      </c>
      <c r="S772" s="337">
        <f>R772/O772</f>
        <v>1.0003927331694835</v>
      </c>
      <c r="T772" s="341" t="s">
        <v>21</v>
      </c>
      <c r="U772" s="341" t="s">
        <v>21</v>
      </c>
      <c r="V772" s="334"/>
    </row>
    <row r="773" spans="2:22" ht="25.5" customHeight="1" x14ac:dyDescent="0.25">
      <c r="B773" s="324"/>
      <c r="C773" s="325"/>
      <c r="D773" s="111" t="s">
        <v>8</v>
      </c>
      <c r="E773" s="116" t="s">
        <v>316</v>
      </c>
      <c r="F773" s="116" t="s">
        <v>55</v>
      </c>
      <c r="G773" s="116" t="s">
        <v>22</v>
      </c>
      <c r="H773" s="116" t="s">
        <v>327</v>
      </c>
      <c r="I773" s="116" t="s">
        <v>16</v>
      </c>
      <c r="J773" s="122" t="s">
        <v>382</v>
      </c>
      <c r="K773" s="111" t="s">
        <v>6</v>
      </c>
      <c r="L773" s="111" t="s">
        <v>843</v>
      </c>
      <c r="M773" s="336"/>
      <c r="N773" s="336"/>
      <c r="O773" s="336"/>
      <c r="P773" s="337"/>
      <c r="Q773" s="338"/>
      <c r="R773" s="338"/>
      <c r="S773" s="337"/>
      <c r="T773" s="341"/>
      <c r="U773" s="341"/>
      <c r="V773" s="334"/>
    </row>
    <row r="774" spans="2:22" ht="36" customHeight="1" x14ac:dyDescent="0.25">
      <c r="B774" s="324" t="s">
        <v>966</v>
      </c>
      <c r="C774" s="325" t="s">
        <v>643</v>
      </c>
      <c r="D774" s="111" t="s">
        <v>270</v>
      </c>
      <c r="E774" s="324" t="s">
        <v>330</v>
      </c>
      <c r="F774" s="324"/>
      <c r="G774" s="324"/>
      <c r="H774" s="324"/>
      <c r="I774" s="324"/>
      <c r="J774" s="112" t="s">
        <v>423</v>
      </c>
      <c r="K774" s="111" t="s">
        <v>365</v>
      </c>
      <c r="L774" s="111" t="s">
        <v>7</v>
      </c>
      <c r="M774" s="113">
        <v>20580</v>
      </c>
      <c r="N774" s="113">
        <v>20580</v>
      </c>
      <c r="O774" s="113" t="s">
        <v>7</v>
      </c>
      <c r="P774" s="114" t="s">
        <v>7</v>
      </c>
      <c r="Q774" s="113"/>
      <c r="R774" s="113">
        <v>20439</v>
      </c>
      <c r="S774" s="114">
        <f>R774/N774</f>
        <v>0.99314868804664724</v>
      </c>
      <c r="T774" s="116" t="s">
        <v>323</v>
      </c>
      <c r="U774" s="113" t="s">
        <v>21</v>
      </c>
      <c r="V774" s="115"/>
    </row>
    <row r="775" spans="2:22" ht="60.75" customHeight="1" x14ac:dyDescent="0.25">
      <c r="B775" s="324"/>
      <c r="C775" s="325"/>
      <c r="D775" s="111" t="s">
        <v>8</v>
      </c>
      <c r="E775" s="116" t="s">
        <v>316</v>
      </c>
      <c r="F775" s="116" t="s">
        <v>55</v>
      </c>
      <c r="G775" s="116" t="s">
        <v>67</v>
      </c>
      <c r="H775" s="116" t="s">
        <v>327</v>
      </c>
      <c r="I775" s="116" t="s">
        <v>16</v>
      </c>
      <c r="J775" s="99" t="s">
        <v>382</v>
      </c>
      <c r="K775" s="111" t="s">
        <v>6</v>
      </c>
      <c r="L775" s="111" t="s">
        <v>843</v>
      </c>
      <c r="M775" s="117">
        <v>45990.8</v>
      </c>
      <c r="N775" s="117">
        <v>45727.5</v>
      </c>
      <c r="O775" s="117">
        <v>45727.5</v>
      </c>
      <c r="P775" s="114">
        <f>O775/N775</f>
        <v>1</v>
      </c>
      <c r="Q775" s="117"/>
      <c r="R775" s="117">
        <v>40000.400000000001</v>
      </c>
      <c r="S775" s="114">
        <f>R775/O775</f>
        <v>0.87475589087529393</v>
      </c>
      <c r="T775" s="117" t="s">
        <v>21</v>
      </c>
      <c r="U775" s="117" t="s">
        <v>21</v>
      </c>
      <c r="V775" s="118" t="s">
        <v>1193</v>
      </c>
    </row>
    <row r="776" spans="2:22" ht="60" customHeight="1" x14ac:dyDescent="0.25">
      <c r="B776" s="324" t="s">
        <v>1242</v>
      </c>
      <c r="C776" s="325" t="s">
        <v>331</v>
      </c>
      <c r="D776" s="111" t="s">
        <v>270</v>
      </c>
      <c r="E776" s="324" t="s">
        <v>984</v>
      </c>
      <c r="F776" s="324"/>
      <c r="G776" s="324"/>
      <c r="H776" s="324"/>
      <c r="I776" s="324"/>
      <c r="J776" s="112" t="s">
        <v>425</v>
      </c>
      <c r="K776" s="111" t="s">
        <v>66</v>
      </c>
      <c r="L776" s="111" t="s">
        <v>7</v>
      </c>
      <c r="M776" s="113">
        <v>1</v>
      </c>
      <c r="N776" s="113">
        <v>1</v>
      </c>
      <c r="O776" s="113" t="s">
        <v>7</v>
      </c>
      <c r="P776" s="114" t="s">
        <v>7</v>
      </c>
      <c r="Q776" s="113"/>
      <c r="R776" s="113">
        <v>1</v>
      </c>
      <c r="S776" s="114">
        <f>R776/N776</f>
        <v>1</v>
      </c>
      <c r="T776" s="116" t="s">
        <v>323</v>
      </c>
      <c r="U776" s="121" t="s">
        <v>21</v>
      </c>
      <c r="V776" s="149"/>
    </row>
    <row r="777" spans="2:22" ht="55.5" customHeight="1" x14ac:dyDescent="0.25">
      <c r="B777" s="324"/>
      <c r="C777" s="325"/>
      <c r="D777" s="111" t="s">
        <v>8</v>
      </c>
      <c r="E777" s="116" t="s">
        <v>316</v>
      </c>
      <c r="F777" s="116" t="s">
        <v>55</v>
      </c>
      <c r="G777" s="116" t="s">
        <v>67</v>
      </c>
      <c r="H777" s="116" t="s">
        <v>327</v>
      </c>
      <c r="I777" s="116" t="s">
        <v>16</v>
      </c>
      <c r="J777" s="99" t="s">
        <v>382</v>
      </c>
      <c r="K777" s="111" t="s">
        <v>6</v>
      </c>
      <c r="L777" s="111" t="s">
        <v>843</v>
      </c>
      <c r="M777" s="117">
        <v>43438.5</v>
      </c>
      <c r="N777" s="117">
        <v>43189.9</v>
      </c>
      <c r="O777" s="117">
        <v>43189.9</v>
      </c>
      <c r="P777" s="114">
        <f>O777/N777</f>
        <v>1</v>
      </c>
      <c r="Q777" s="117"/>
      <c r="R777" s="117">
        <v>37780.5</v>
      </c>
      <c r="S777" s="114">
        <f>R777/O777</f>
        <v>0.87475312515194525</v>
      </c>
      <c r="T777" s="117" t="s">
        <v>21</v>
      </c>
      <c r="U777" s="116" t="s">
        <v>21</v>
      </c>
      <c r="V777" s="149" t="s">
        <v>1193</v>
      </c>
    </row>
    <row r="778" spans="2:22" ht="50.25" customHeight="1" x14ac:dyDescent="0.25">
      <c r="B778" s="324" t="s">
        <v>967</v>
      </c>
      <c r="C778" s="325" t="s">
        <v>749</v>
      </c>
      <c r="D778" s="111" t="s">
        <v>270</v>
      </c>
      <c r="E778" s="324" t="s">
        <v>424</v>
      </c>
      <c r="F778" s="324"/>
      <c r="G778" s="324"/>
      <c r="H778" s="324"/>
      <c r="I778" s="324"/>
      <c r="J778" s="112" t="s">
        <v>423</v>
      </c>
      <c r="K778" s="111" t="s">
        <v>365</v>
      </c>
      <c r="L778" s="111" t="s">
        <v>7</v>
      </c>
      <c r="M778" s="113">
        <v>8988</v>
      </c>
      <c r="N778" s="113">
        <v>8988</v>
      </c>
      <c r="O778" s="113" t="s">
        <v>7</v>
      </c>
      <c r="P778" s="114" t="s">
        <v>7</v>
      </c>
      <c r="Q778" s="117"/>
      <c r="R778" s="113">
        <v>7833</v>
      </c>
      <c r="S778" s="114">
        <f>R778/N778</f>
        <v>0.87149532710280375</v>
      </c>
      <c r="T778" s="116" t="s">
        <v>323</v>
      </c>
      <c r="U778" s="113" t="s">
        <v>21</v>
      </c>
      <c r="V778" s="149"/>
    </row>
    <row r="779" spans="2:22" ht="60" customHeight="1" x14ac:dyDescent="0.25">
      <c r="B779" s="324"/>
      <c r="C779" s="325"/>
      <c r="D779" s="111" t="s">
        <v>8</v>
      </c>
      <c r="E779" s="116" t="s">
        <v>316</v>
      </c>
      <c r="F779" s="116" t="s">
        <v>55</v>
      </c>
      <c r="G779" s="116" t="s">
        <v>67</v>
      </c>
      <c r="H779" s="116" t="s">
        <v>327</v>
      </c>
      <c r="I779" s="116" t="s">
        <v>16</v>
      </c>
      <c r="J779" s="99" t="s">
        <v>382</v>
      </c>
      <c r="K779" s="111" t="s">
        <v>6</v>
      </c>
      <c r="L779" s="111" t="s">
        <v>843</v>
      </c>
      <c r="M779" s="117">
        <v>10269</v>
      </c>
      <c r="N779" s="117">
        <v>10210.5</v>
      </c>
      <c r="O779" s="117">
        <v>10210.5</v>
      </c>
      <c r="P779" s="114">
        <f>O779/N779</f>
        <v>1</v>
      </c>
      <c r="Q779" s="117"/>
      <c r="R779" s="117">
        <v>8931.5</v>
      </c>
      <c r="S779" s="114">
        <f>R779/O779</f>
        <v>0.87473679055873854</v>
      </c>
      <c r="T779" s="117" t="s">
        <v>21</v>
      </c>
      <c r="U779" s="116" t="s">
        <v>21</v>
      </c>
      <c r="V779" s="118" t="s">
        <v>1193</v>
      </c>
    </row>
    <row r="780" spans="2:22" s="19" customFormat="1" ht="24" customHeight="1" x14ac:dyDescent="0.25">
      <c r="B780" s="339"/>
      <c r="C780" s="274" t="s">
        <v>650</v>
      </c>
      <c r="D780" s="274"/>
      <c r="E780" s="274"/>
      <c r="F780" s="274"/>
      <c r="G780" s="274"/>
      <c r="H780" s="274"/>
      <c r="I780" s="274"/>
      <c r="J780" s="35" t="s">
        <v>18</v>
      </c>
      <c r="K780" s="22" t="s">
        <v>6</v>
      </c>
      <c r="L780" s="340"/>
      <c r="M780" s="81">
        <f>SUM(M779,M777,M775,M772,M770,M767,M765,M763,M761,M759,M757,M755,M751,M753,M749,M747,M745,M743,M733,M735,M741,M739,M737,M731,M729)</f>
        <v>12625927.599999998</v>
      </c>
      <c r="N780" s="81">
        <f>SUM(N779,N777,N775,N772,N770,N767,N765,N763,N761,N759,N757,N755,N751,N753,N749,N747,N745,N743,N733,N735,N741,N739,N737,N731,N729)</f>
        <v>13412650.390000001</v>
      </c>
      <c r="O780" s="81">
        <f>SUM(O779,O777,O775,O772,O770,O767,O765,O763,O761,O759,O757,O755,O751,O753,O749,O747,O745,O743,O733,O735,O741,O739,O737,O731,O729)</f>
        <v>13412650.390000001</v>
      </c>
      <c r="P780" s="123">
        <f>O780/N780</f>
        <v>1</v>
      </c>
      <c r="Q780" s="342"/>
      <c r="R780" s="343">
        <f>SUM(R779,R777,R775,R772,R770,R767,R765,R763,R761,R759,R757,R755,R751,R753,R749,R747,R745,R743,R733,R735,R741,R739,R737,R731,R729)</f>
        <v>13238714.199999999</v>
      </c>
      <c r="S780" s="123">
        <f>R780/O780</f>
        <v>0.98703192993610855</v>
      </c>
      <c r="T780" s="342"/>
      <c r="U780" s="342"/>
      <c r="V780" s="345"/>
    </row>
    <row r="781" spans="2:22" s="2" customFormat="1" ht="24.75" customHeight="1" x14ac:dyDescent="0.25">
      <c r="B781" s="339"/>
      <c r="C781" s="273"/>
      <c r="D781" s="273"/>
      <c r="E781" s="273"/>
      <c r="F781" s="273"/>
      <c r="G781" s="273"/>
      <c r="H781" s="273"/>
      <c r="I781" s="273"/>
      <c r="J781" s="35" t="s">
        <v>633</v>
      </c>
      <c r="K781" s="22" t="s">
        <v>6</v>
      </c>
      <c r="L781" s="340"/>
      <c r="M781" s="77" t="s">
        <v>7</v>
      </c>
      <c r="N781" s="81">
        <v>13602009.699999999</v>
      </c>
      <c r="O781" s="189" t="s">
        <v>7</v>
      </c>
      <c r="P781" s="189"/>
      <c r="Q781" s="342"/>
      <c r="R781" s="344"/>
      <c r="S781" s="32">
        <f>R780/N781</f>
        <v>0.97329104242588504</v>
      </c>
      <c r="T781" s="342"/>
      <c r="U781" s="342"/>
      <c r="V781" s="345"/>
    </row>
    <row r="782" spans="2:22" s="19" customFormat="1" ht="27.75" customHeight="1" x14ac:dyDescent="0.25">
      <c r="B782" s="84" t="s">
        <v>92</v>
      </c>
      <c r="C782" s="154" t="s">
        <v>332</v>
      </c>
      <c r="D782" s="155"/>
      <c r="E782" s="155"/>
      <c r="F782" s="155"/>
      <c r="G782" s="155"/>
      <c r="H782" s="155"/>
      <c r="I782" s="155"/>
      <c r="J782" s="155"/>
      <c r="K782" s="155"/>
      <c r="L782" s="155"/>
      <c r="M782" s="155"/>
      <c r="N782" s="155"/>
      <c r="O782" s="155"/>
      <c r="P782" s="155"/>
      <c r="Q782" s="155"/>
      <c r="R782" s="155"/>
      <c r="S782" s="155"/>
      <c r="T782" s="155"/>
      <c r="U782" s="155"/>
      <c r="V782" s="156"/>
    </row>
    <row r="783" spans="2:22" ht="67.5" customHeight="1" x14ac:dyDescent="0.25">
      <c r="B783" s="157" t="s">
        <v>1243</v>
      </c>
      <c r="C783" s="158" t="s">
        <v>805</v>
      </c>
      <c r="D783" s="83" t="s">
        <v>270</v>
      </c>
      <c r="E783" s="157" t="s">
        <v>408</v>
      </c>
      <c r="F783" s="157"/>
      <c r="G783" s="157"/>
      <c r="H783" s="157"/>
      <c r="I783" s="157"/>
      <c r="J783" s="99" t="s">
        <v>597</v>
      </c>
      <c r="K783" s="91" t="s">
        <v>364</v>
      </c>
      <c r="L783" s="91" t="s">
        <v>7</v>
      </c>
      <c r="M783" s="46">
        <v>743781</v>
      </c>
      <c r="N783" s="46">
        <v>743781</v>
      </c>
      <c r="O783" s="46" t="s">
        <v>7</v>
      </c>
      <c r="P783" s="44" t="s">
        <v>7</v>
      </c>
      <c r="Q783" s="46"/>
      <c r="R783" s="46">
        <v>743781</v>
      </c>
      <c r="S783" s="44">
        <f>R783/N783</f>
        <v>1</v>
      </c>
      <c r="T783" s="83" t="s">
        <v>21</v>
      </c>
      <c r="U783" s="83" t="s">
        <v>21</v>
      </c>
      <c r="V783" s="153"/>
    </row>
    <row r="784" spans="2:22" ht="81.75" customHeight="1" x14ac:dyDescent="0.25">
      <c r="B784" s="157"/>
      <c r="C784" s="158"/>
      <c r="D784" s="83" t="s">
        <v>8</v>
      </c>
      <c r="E784" s="43">
        <v>833</v>
      </c>
      <c r="F784" s="83" t="s">
        <v>22</v>
      </c>
      <c r="G784" s="83" t="s">
        <v>23</v>
      </c>
      <c r="H784" s="83" t="s">
        <v>333</v>
      </c>
      <c r="I784" s="83" t="s">
        <v>13</v>
      </c>
      <c r="J784" s="99" t="s">
        <v>382</v>
      </c>
      <c r="K784" s="91" t="s">
        <v>6</v>
      </c>
      <c r="L784" s="83" t="s">
        <v>843</v>
      </c>
      <c r="M784" s="92">
        <v>35066.1</v>
      </c>
      <c r="N784" s="92">
        <v>35066.1</v>
      </c>
      <c r="O784" s="92">
        <v>35066.1</v>
      </c>
      <c r="P784" s="44">
        <f>O784/N784</f>
        <v>1</v>
      </c>
      <c r="Q784" s="83"/>
      <c r="R784" s="92">
        <v>35127.440000000002</v>
      </c>
      <c r="S784" s="44">
        <f>R784/O784</f>
        <v>1.001749267811362</v>
      </c>
      <c r="T784" s="83" t="s">
        <v>21</v>
      </c>
      <c r="U784" s="83" t="s">
        <v>21</v>
      </c>
      <c r="V784" s="153" t="s">
        <v>628</v>
      </c>
    </row>
    <row r="785" spans="2:22" ht="69.75" customHeight="1" x14ac:dyDescent="0.25">
      <c r="B785" s="157" t="s">
        <v>1244</v>
      </c>
      <c r="C785" s="158" t="s">
        <v>806</v>
      </c>
      <c r="D785" s="83" t="s">
        <v>270</v>
      </c>
      <c r="E785" s="157" t="s">
        <v>593</v>
      </c>
      <c r="F785" s="157"/>
      <c r="G785" s="157"/>
      <c r="H785" s="157"/>
      <c r="I785" s="157"/>
      <c r="J785" s="99" t="s">
        <v>596</v>
      </c>
      <c r="K785" s="91" t="s">
        <v>364</v>
      </c>
      <c r="L785" s="91" t="s">
        <v>7</v>
      </c>
      <c r="M785" s="46">
        <v>5016</v>
      </c>
      <c r="N785" s="46">
        <v>5016</v>
      </c>
      <c r="O785" s="46" t="s">
        <v>7</v>
      </c>
      <c r="P785" s="44" t="s">
        <v>7</v>
      </c>
      <c r="Q785" s="46"/>
      <c r="R785" s="46">
        <v>5016</v>
      </c>
      <c r="S785" s="44">
        <f>R785/N785</f>
        <v>1</v>
      </c>
      <c r="T785" s="83" t="s">
        <v>21</v>
      </c>
      <c r="U785" s="83" t="s">
        <v>21</v>
      </c>
      <c r="V785" s="153"/>
    </row>
    <row r="786" spans="2:22" ht="89.25" customHeight="1" x14ac:dyDescent="0.25">
      <c r="B786" s="157"/>
      <c r="C786" s="158"/>
      <c r="D786" s="83" t="s">
        <v>8</v>
      </c>
      <c r="E786" s="43">
        <v>833</v>
      </c>
      <c r="F786" s="83" t="s">
        <v>22</v>
      </c>
      <c r="G786" s="83" t="s">
        <v>23</v>
      </c>
      <c r="H786" s="83" t="s">
        <v>333</v>
      </c>
      <c r="I786" s="83" t="s">
        <v>13</v>
      </c>
      <c r="J786" s="99" t="s">
        <v>382</v>
      </c>
      <c r="K786" s="91" t="s">
        <v>6</v>
      </c>
      <c r="L786" s="83" t="s">
        <v>843</v>
      </c>
      <c r="M786" s="92">
        <v>973.8</v>
      </c>
      <c r="N786" s="92">
        <v>973.8</v>
      </c>
      <c r="O786" s="92">
        <v>973.8</v>
      </c>
      <c r="P786" s="44">
        <f>O786/N786</f>
        <v>1</v>
      </c>
      <c r="Q786" s="83"/>
      <c r="R786" s="92">
        <v>975.53</v>
      </c>
      <c r="S786" s="44">
        <f>R786/O786</f>
        <v>1.0017765454918874</v>
      </c>
      <c r="T786" s="83" t="s">
        <v>21</v>
      </c>
      <c r="U786" s="83" t="s">
        <v>21</v>
      </c>
      <c r="V786" s="153" t="s">
        <v>628</v>
      </c>
    </row>
    <row r="787" spans="2:22" ht="68.25" customHeight="1" x14ac:dyDescent="0.25">
      <c r="B787" s="157" t="s">
        <v>1245</v>
      </c>
      <c r="C787" s="158" t="s">
        <v>807</v>
      </c>
      <c r="D787" s="83" t="s">
        <v>270</v>
      </c>
      <c r="E787" s="157" t="s">
        <v>594</v>
      </c>
      <c r="F787" s="157"/>
      <c r="G787" s="157"/>
      <c r="H787" s="157"/>
      <c r="I787" s="157"/>
      <c r="J787" s="99" t="s">
        <v>597</v>
      </c>
      <c r="K787" s="91" t="s">
        <v>364</v>
      </c>
      <c r="L787" s="91" t="s">
        <v>7</v>
      </c>
      <c r="M787" s="46">
        <v>459496</v>
      </c>
      <c r="N787" s="46">
        <v>458006</v>
      </c>
      <c r="O787" s="46" t="s">
        <v>7</v>
      </c>
      <c r="P787" s="44" t="s">
        <v>7</v>
      </c>
      <c r="Q787" s="46"/>
      <c r="R787" s="46">
        <v>458006</v>
      </c>
      <c r="S787" s="44">
        <f>R787/N787</f>
        <v>1</v>
      </c>
      <c r="T787" s="83" t="s">
        <v>21</v>
      </c>
      <c r="U787" s="83" t="s">
        <v>21</v>
      </c>
      <c r="V787" s="153"/>
    </row>
    <row r="788" spans="2:22" ht="75.75" customHeight="1" x14ac:dyDescent="0.25">
      <c r="B788" s="157"/>
      <c r="C788" s="158"/>
      <c r="D788" s="83" t="s">
        <v>8</v>
      </c>
      <c r="E788" s="43">
        <v>833</v>
      </c>
      <c r="F788" s="83" t="s">
        <v>22</v>
      </c>
      <c r="G788" s="83" t="s">
        <v>23</v>
      </c>
      <c r="H788" s="83" t="s">
        <v>333</v>
      </c>
      <c r="I788" s="83" t="s">
        <v>13</v>
      </c>
      <c r="J788" s="99" t="s">
        <v>382</v>
      </c>
      <c r="K788" s="91" t="s">
        <v>6</v>
      </c>
      <c r="L788" s="83" t="s">
        <v>843</v>
      </c>
      <c r="M788" s="92">
        <v>37331.599999999999</v>
      </c>
      <c r="N788" s="92">
        <v>37210.300000000003</v>
      </c>
      <c r="O788" s="92">
        <v>37210.300000000003</v>
      </c>
      <c r="P788" s="44">
        <f>O788/N788</f>
        <v>1</v>
      </c>
      <c r="Q788" s="83"/>
      <c r="R788" s="92">
        <v>37275.4</v>
      </c>
      <c r="S788" s="44">
        <f>R788/O788</f>
        <v>1.0017495155911131</v>
      </c>
      <c r="T788" s="83" t="s">
        <v>21</v>
      </c>
      <c r="U788" s="83" t="s">
        <v>21</v>
      </c>
      <c r="V788" s="153"/>
    </row>
    <row r="789" spans="2:22" ht="62.25" customHeight="1" x14ac:dyDescent="0.25">
      <c r="B789" s="157" t="s">
        <v>1246</v>
      </c>
      <c r="C789" s="158" t="s">
        <v>808</v>
      </c>
      <c r="D789" s="83" t="s">
        <v>270</v>
      </c>
      <c r="E789" s="157" t="s">
        <v>595</v>
      </c>
      <c r="F789" s="157"/>
      <c r="G789" s="157"/>
      <c r="H789" s="157"/>
      <c r="I789" s="157"/>
      <c r="J789" s="99" t="s">
        <v>26</v>
      </c>
      <c r="K789" s="91" t="s">
        <v>66</v>
      </c>
      <c r="L789" s="91" t="s">
        <v>7</v>
      </c>
      <c r="M789" s="46">
        <v>506982</v>
      </c>
      <c r="N789" s="46">
        <v>506982</v>
      </c>
      <c r="O789" s="46" t="s">
        <v>7</v>
      </c>
      <c r="P789" s="44" t="s">
        <v>7</v>
      </c>
      <c r="Q789" s="46"/>
      <c r="R789" s="46">
        <v>506982</v>
      </c>
      <c r="S789" s="44">
        <f>R789/N789</f>
        <v>1</v>
      </c>
      <c r="T789" s="83" t="s">
        <v>21</v>
      </c>
      <c r="U789" s="83" t="s">
        <v>21</v>
      </c>
      <c r="V789" s="153"/>
    </row>
    <row r="790" spans="2:22" ht="98.25" customHeight="1" x14ac:dyDescent="0.25">
      <c r="B790" s="157"/>
      <c r="C790" s="158"/>
      <c r="D790" s="83" t="s">
        <v>8</v>
      </c>
      <c r="E790" s="43">
        <v>833</v>
      </c>
      <c r="F790" s="83" t="s">
        <v>22</v>
      </c>
      <c r="G790" s="83" t="s">
        <v>23</v>
      </c>
      <c r="H790" s="83" t="s">
        <v>333</v>
      </c>
      <c r="I790" s="83" t="s">
        <v>13</v>
      </c>
      <c r="J790" s="99" t="s">
        <v>382</v>
      </c>
      <c r="K790" s="91" t="s">
        <v>6</v>
      </c>
      <c r="L790" s="83" t="s">
        <v>843</v>
      </c>
      <c r="M790" s="92">
        <v>175840.3</v>
      </c>
      <c r="N790" s="92">
        <v>175840.3</v>
      </c>
      <c r="O790" s="92">
        <v>175840.3</v>
      </c>
      <c r="P790" s="44">
        <f>O790/N790</f>
        <v>1</v>
      </c>
      <c r="Q790" s="83"/>
      <c r="R790" s="92">
        <v>176147.9</v>
      </c>
      <c r="S790" s="44">
        <f>R790/O790</f>
        <v>1.0017493145769201</v>
      </c>
      <c r="T790" s="83" t="s">
        <v>21</v>
      </c>
      <c r="U790" s="83" t="s">
        <v>21</v>
      </c>
      <c r="V790" s="153" t="s">
        <v>628</v>
      </c>
    </row>
    <row r="791" spans="2:22" ht="66.75" customHeight="1" x14ac:dyDescent="0.25">
      <c r="B791" s="157" t="s">
        <v>1247</v>
      </c>
      <c r="C791" s="158" t="s">
        <v>809</v>
      </c>
      <c r="D791" s="83" t="s">
        <v>270</v>
      </c>
      <c r="E791" s="157" t="s">
        <v>598</v>
      </c>
      <c r="F791" s="157"/>
      <c r="G791" s="157"/>
      <c r="H791" s="157"/>
      <c r="I791" s="157"/>
      <c r="J791" s="99" t="s">
        <v>596</v>
      </c>
      <c r="K791" s="91" t="s">
        <v>364</v>
      </c>
      <c r="L791" s="91" t="s">
        <v>7</v>
      </c>
      <c r="M791" s="46">
        <v>1000</v>
      </c>
      <c r="N791" s="46">
        <v>1000</v>
      </c>
      <c r="O791" s="46" t="s">
        <v>7</v>
      </c>
      <c r="P791" s="44" t="s">
        <v>7</v>
      </c>
      <c r="Q791" s="46"/>
      <c r="R791" s="46">
        <v>1000</v>
      </c>
      <c r="S791" s="44">
        <f>R791/N791</f>
        <v>1</v>
      </c>
      <c r="T791" s="83" t="s">
        <v>21</v>
      </c>
      <c r="U791" s="83" t="s">
        <v>21</v>
      </c>
      <c r="V791" s="153"/>
    </row>
    <row r="792" spans="2:22" ht="99" customHeight="1" x14ac:dyDescent="0.25">
      <c r="B792" s="157"/>
      <c r="C792" s="158"/>
      <c r="D792" s="83" t="s">
        <v>8</v>
      </c>
      <c r="E792" s="43">
        <v>833</v>
      </c>
      <c r="F792" s="83" t="s">
        <v>22</v>
      </c>
      <c r="G792" s="83" t="s">
        <v>23</v>
      </c>
      <c r="H792" s="83" t="s">
        <v>333</v>
      </c>
      <c r="I792" s="83" t="s">
        <v>13</v>
      </c>
      <c r="J792" s="99" t="s">
        <v>382</v>
      </c>
      <c r="K792" s="91" t="s">
        <v>6</v>
      </c>
      <c r="L792" s="83" t="s">
        <v>843</v>
      </c>
      <c r="M792" s="92">
        <v>51.8</v>
      </c>
      <c r="N792" s="92">
        <v>51.8</v>
      </c>
      <c r="O792" s="92">
        <v>51.8</v>
      </c>
      <c r="P792" s="44">
        <f>O792/N792</f>
        <v>1</v>
      </c>
      <c r="Q792" s="83"/>
      <c r="R792" s="92">
        <v>51.9</v>
      </c>
      <c r="S792" s="44">
        <f>R792/O792</f>
        <v>1.001930501930502</v>
      </c>
      <c r="T792" s="83" t="s">
        <v>21</v>
      </c>
      <c r="U792" s="83" t="s">
        <v>21</v>
      </c>
      <c r="V792" s="153" t="s">
        <v>628</v>
      </c>
    </row>
    <row r="793" spans="2:22" ht="56.25" customHeight="1" x14ac:dyDescent="0.25">
      <c r="B793" s="157" t="s">
        <v>1248</v>
      </c>
      <c r="C793" s="158" t="s">
        <v>810</v>
      </c>
      <c r="D793" s="83" t="s">
        <v>270</v>
      </c>
      <c r="E793" s="157" t="s">
        <v>599</v>
      </c>
      <c r="F793" s="157"/>
      <c r="G793" s="157"/>
      <c r="H793" s="157"/>
      <c r="I793" s="157"/>
      <c r="J793" s="99" t="s">
        <v>600</v>
      </c>
      <c r="K793" s="91" t="s">
        <v>364</v>
      </c>
      <c r="L793" s="91" t="s">
        <v>7</v>
      </c>
      <c r="M793" s="46">
        <v>6602109</v>
      </c>
      <c r="N793" s="46">
        <v>6611561</v>
      </c>
      <c r="O793" s="46" t="s">
        <v>7</v>
      </c>
      <c r="P793" s="44" t="s">
        <v>7</v>
      </c>
      <c r="Q793" s="46"/>
      <c r="R793" s="46">
        <v>6611561</v>
      </c>
      <c r="S793" s="44">
        <f>R793/N793</f>
        <v>1</v>
      </c>
      <c r="T793" s="83" t="s">
        <v>21</v>
      </c>
      <c r="U793" s="83" t="s">
        <v>21</v>
      </c>
      <c r="V793" s="153"/>
    </row>
    <row r="794" spans="2:22" ht="98.25" customHeight="1" x14ac:dyDescent="0.25">
      <c r="B794" s="157"/>
      <c r="C794" s="158"/>
      <c r="D794" s="83" t="s">
        <v>8</v>
      </c>
      <c r="E794" s="43">
        <v>833</v>
      </c>
      <c r="F794" s="83" t="s">
        <v>22</v>
      </c>
      <c r="G794" s="83" t="s">
        <v>23</v>
      </c>
      <c r="H794" s="83" t="s">
        <v>333</v>
      </c>
      <c r="I794" s="83" t="s">
        <v>13</v>
      </c>
      <c r="J794" s="99" t="s">
        <v>382</v>
      </c>
      <c r="K794" s="91" t="s">
        <v>6</v>
      </c>
      <c r="L794" s="83" t="s">
        <v>843</v>
      </c>
      <c r="M794" s="92">
        <v>364654.9</v>
      </c>
      <c r="N794" s="92">
        <v>365181.3</v>
      </c>
      <c r="O794" s="92">
        <v>365181.3</v>
      </c>
      <c r="P794" s="44">
        <f>O794/N794</f>
        <v>1</v>
      </c>
      <c r="Q794" s="83"/>
      <c r="R794" s="92">
        <v>365820.1</v>
      </c>
      <c r="S794" s="44">
        <f>R794/O794</f>
        <v>1.001749268103268</v>
      </c>
      <c r="T794" s="83" t="s">
        <v>21</v>
      </c>
      <c r="U794" s="83" t="s">
        <v>21</v>
      </c>
      <c r="V794" s="150" t="s">
        <v>628</v>
      </c>
    </row>
    <row r="795" spans="2:22" ht="61.5" customHeight="1" x14ac:dyDescent="0.25">
      <c r="B795" s="157" t="s">
        <v>1249</v>
      </c>
      <c r="C795" s="158" t="s">
        <v>811</v>
      </c>
      <c r="D795" s="83" t="s">
        <v>270</v>
      </c>
      <c r="E795" s="157" t="s">
        <v>601</v>
      </c>
      <c r="F795" s="157"/>
      <c r="G795" s="157"/>
      <c r="H795" s="157"/>
      <c r="I795" s="157"/>
      <c r="J795" s="99" t="s">
        <v>596</v>
      </c>
      <c r="K795" s="91" t="s">
        <v>364</v>
      </c>
      <c r="L795" s="91" t="s">
        <v>7</v>
      </c>
      <c r="M795" s="46">
        <v>1000</v>
      </c>
      <c r="N795" s="46">
        <v>1000</v>
      </c>
      <c r="O795" s="46" t="s">
        <v>7</v>
      </c>
      <c r="P795" s="44" t="s">
        <v>7</v>
      </c>
      <c r="Q795" s="46"/>
      <c r="R795" s="46">
        <v>1000</v>
      </c>
      <c r="S795" s="44">
        <f>R795/N795</f>
        <v>1</v>
      </c>
      <c r="T795" s="83" t="s">
        <v>21</v>
      </c>
      <c r="U795" s="83" t="s">
        <v>21</v>
      </c>
      <c r="V795" s="153"/>
    </row>
    <row r="796" spans="2:22" ht="100.5" customHeight="1" x14ac:dyDescent="0.25">
      <c r="B796" s="157"/>
      <c r="C796" s="158"/>
      <c r="D796" s="83" t="s">
        <v>8</v>
      </c>
      <c r="E796" s="43">
        <v>833</v>
      </c>
      <c r="F796" s="83" t="s">
        <v>22</v>
      </c>
      <c r="G796" s="83" t="s">
        <v>23</v>
      </c>
      <c r="H796" s="83" t="s">
        <v>333</v>
      </c>
      <c r="I796" s="83" t="s">
        <v>13</v>
      </c>
      <c r="J796" s="99" t="s">
        <v>382</v>
      </c>
      <c r="K796" s="91" t="s">
        <v>6</v>
      </c>
      <c r="L796" s="83" t="s">
        <v>843</v>
      </c>
      <c r="M796" s="92">
        <v>31.7</v>
      </c>
      <c r="N796" s="92">
        <v>31.7</v>
      </c>
      <c r="O796" s="92">
        <v>31.7</v>
      </c>
      <c r="P796" s="44">
        <f>O796/N796</f>
        <v>1</v>
      </c>
      <c r="Q796" s="83"/>
      <c r="R796" s="92">
        <v>31.8</v>
      </c>
      <c r="S796" s="44">
        <f>R796/O796</f>
        <v>1.0031545741324921</v>
      </c>
      <c r="T796" s="83" t="s">
        <v>21</v>
      </c>
      <c r="U796" s="83" t="s">
        <v>21</v>
      </c>
      <c r="V796" s="153" t="s">
        <v>628</v>
      </c>
    </row>
    <row r="797" spans="2:22" ht="55.5" customHeight="1" x14ac:dyDescent="0.25">
      <c r="B797" s="157" t="s">
        <v>1250</v>
      </c>
      <c r="C797" s="158" t="s">
        <v>668</v>
      </c>
      <c r="D797" s="83" t="s">
        <v>270</v>
      </c>
      <c r="E797" s="157" t="s">
        <v>602</v>
      </c>
      <c r="F797" s="157"/>
      <c r="G797" s="157"/>
      <c r="H797" s="157"/>
      <c r="I797" s="157"/>
      <c r="J797" s="99" t="s">
        <v>603</v>
      </c>
      <c r="K797" s="91" t="s">
        <v>364</v>
      </c>
      <c r="L797" s="91" t="s">
        <v>7</v>
      </c>
      <c r="M797" s="46">
        <v>3</v>
      </c>
      <c r="N797" s="46">
        <v>3</v>
      </c>
      <c r="O797" s="46" t="s">
        <v>7</v>
      </c>
      <c r="P797" s="44" t="s">
        <v>7</v>
      </c>
      <c r="Q797" s="46"/>
      <c r="R797" s="46">
        <v>3</v>
      </c>
      <c r="S797" s="44">
        <f>R797/N797</f>
        <v>1</v>
      </c>
      <c r="T797" s="83" t="s">
        <v>21</v>
      </c>
      <c r="U797" s="83" t="s">
        <v>21</v>
      </c>
      <c r="V797" s="153"/>
    </row>
    <row r="798" spans="2:22" ht="64.5" customHeight="1" x14ac:dyDescent="0.25">
      <c r="B798" s="157"/>
      <c r="C798" s="158"/>
      <c r="D798" s="83" t="s">
        <v>8</v>
      </c>
      <c r="E798" s="43">
        <v>833</v>
      </c>
      <c r="F798" s="83" t="s">
        <v>22</v>
      </c>
      <c r="G798" s="83" t="s">
        <v>23</v>
      </c>
      <c r="H798" s="83" t="s">
        <v>333</v>
      </c>
      <c r="I798" s="83" t="s">
        <v>13</v>
      </c>
      <c r="J798" s="99" t="s">
        <v>382</v>
      </c>
      <c r="K798" s="91" t="s">
        <v>6</v>
      </c>
      <c r="L798" s="83" t="s">
        <v>843</v>
      </c>
      <c r="M798" s="92">
        <v>0.9</v>
      </c>
      <c r="N798" s="92">
        <v>0.9</v>
      </c>
      <c r="O798" s="92">
        <v>0.9</v>
      </c>
      <c r="P798" s="44">
        <f>O798/N798</f>
        <v>1</v>
      </c>
      <c r="Q798" s="83"/>
      <c r="R798" s="92">
        <v>0.9</v>
      </c>
      <c r="S798" s="44">
        <f>R798/O798</f>
        <v>1</v>
      </c>
      <c r="T798" s="83" t="s">
        <v>21</v>
      </c>
      <c r="U798" s="83" t="s">
        <v>21</v>
      </c>
      <c r="V798" s="153"/>
    </row>
    <row r="799" spans="2:22" ht="47.25" customHeight="1" x14ac:dyDescent="0.25">
      <c r="B799" s="157" t="s">
        <v>1251</v>
      </c>
      <c r="C799" s="158" t="s">
        <v>669</v>
      </c>
      <c r="D799" s="83" t="s">
        <v>270</v>
      </c>
      <c r="E799" s="157" t="s">
        <v>604</v>
      </c>
      <c r="F799" s="157"/>
      <c r="G799" s="157"/>
      <c r="H799" s="157"/>
      <c r="I799" s="157"/>
      <c r="J799" s="99" t="s">
        <v>596</v>
      </c>
      <c r="K799" s="91" t="s">
        <v>364</v>
      </c>
      <c r="L799" s="91" t="s">
        <v>7</v>
      </c>
      <c r="M799" s="46">
        <v>1630525</v>
      </c>
      <c r="N799" s="46">
        <v>1630525</v>
      </c>
      <c r="O799" s="46" t="s">
        <v>7</v>
      </c>
      <c r="P799" s="44" t="s">
        <v>7</v>
      </c>
      <c r="Q799" s="46"/>
      <c r="R799" s="46">
        <v>1630525</v>
      </c>
      <c r="S799" s="44">
        <f>R799/N799</f>
        <v>1</v>
      </c>
      <c r="T799" s="83" t="s">
        <v>21</v>
      </c>
      <c r="U799" s="83" t="s">
        <v>21</v>
      </c>
      <c r="V799" s="153"/>
    </row>
    <row r="800" spans="2:22" ht="45.75" customHeight="1" x14ac:dyDescent="0.25">
      <c r="B800" s="157"/>
      <c r="C800" s="158"/>
      <c r="D800" s="83" t="s">
        <v>8</v>
      </c>
      <c r="E800" s="43">
        <v>833</v>
      </c>
      <c r="F800" s="83" t="s">
        <v>22</v>
      </c>
      <c r="G800" s="83" t="s">
        <v>23</v>
      </c>
      <c r="H800" s="83" t="s">
        <v>333</v>
      </c>
      <c r="I800" s="83" t="s">
        <v>13</v>
      </c>
      <c r="J800" s="99" t="s">
        <v>382</v>
      </c>
      <c r="K800" s="91" t="s">
        <v>6</v>
      </c>
      <c r="L800" s="83" t="s">
        <v>843</v>
      </c>
      <c r="M800" s="92">
        <v>138810.9</v>
      </c>
      <c r="N800" s="92">
        <v>138810.9</v>
      </c>
      <c r="O800" s="92">
        <v>138810.9</v>
      </c>
      <c r="P800" s="44">
        <f>O800/N800</f>
        <v>1</v>
      </c>
      <c r="Q800" s="83"/>
      <c r="R800" s="92">
        <v>139053.70000000001</v>
      </c>
      <c r="S800" s="44">
        <f>R800/O800</f>
        <v>1.001749142178316</v>
      </c>
      <c r="T800" s="83" t="s">
        <v>21</v>
      </c>
      <c r="U800" s="83" t="s">
        <v>21</v>
      </c>
      <c r="V800" s="153" t="s">
        <v>628</v>
      </c>
    </row>
    <row r="801" spans="2:22" ht="63" customHeight="1" x14ac:dyDescent="0.25">
      <c r="B801" s="157" t="s">
        <v>1252</v>
      </c>
      <c r="C801" s="158" t="s">
        <v>812</v>
      </c>
      <c r="D801" s="83" t="s">
        <v>270</v>
      </c>
      <c r="E801" s="157" t="s">
        <v>605</v>
      </c>
      <c r="F801" s="157"/>
      <c r="G801" s="157"/>
      <c r="H801" s="157"/>
      <c r="I801" s="157"/>
      <c r="J801" s="99" t="s">
        <v>606</v>
      </c>
      <c r="K801" s="91" t="s">
        <v>364</v>
      </c>
      <c r="L801" s="91" t="s">
        <v>7</v>
      </c>
      <c r="M801" s="46">
        <v>162100</v>
      </c>
      <c r="N801" s="46">
        <v>159933</v>
      </c>
      <c r="O801" s="46" t="s">
        <v>7</v>
      </c>
      <c r="P801" s="44" t="s">
        <v>7</v>
      </c>
      <c r="Q801" s="46"/>
      <c r="R801" s="46">
        <v>159933</v>
      </c>
      <c r="S801" s="44">
        <f>R801/N801</f>
        <v>1</v>
      </c>
      <c r="T801" s="83" t="s">
        <v>21</v>
      </c>
      <c r="U801" s="83" t="s">
        <v>21</v>
      </c>
      <c r="V801" s="153"/>
    </row>
    <row r="802" spans="2:22" ht="42.75" customHeight="1" x14ac:dyDescent="0.25">
      <c r="B802" s="157"/>
      <c r="C802" s="158"/>
      <c r="D802" s="83" t="s">
        <v>8</v>
      </c>
      <c r="E802" s="43">
        <v>833</v>
      </c>
      <c r="F802" s="83" t="s">
        <v>22</v>
      </c>
      <c r="G802" s="83" t="s">
        <v>23</v>
      </c>
      <c r="H802" s="83" t="s">
        <v>333</v>
      </c>
      <c r="I802" s="83" t="s">
        <v>13</v>
      </c>
      <c r="J802" s="99" t="s">
        <v>382</v>
      </c>
      <c r="K802" s="91" t="s">
        <v>6</v>
      </c>
      <c r="L802" s="83" t="s">
        <v>843</v>
      </c>
      <c r="M802" s="92">
        <v>4583.3999999999996</v>
      </c>
      <c r="N802" s="92">
        <v>4525.2</v>
      </c>
      <c r="O802" s="92">
        <v>4525.2</v>
      </c>
      <c r="P802" s="44">
        <f>O802/N802</f>
        <v>1</v>
      </c>
      <c r="Q802" s="83"/>
      <c r="R802" s="92">
        <v>4533.1000000000004</v>
      </c>
      <c r="S802" s="44">
        <f>R802/O802</f>
        <v>1.0017457791920801</v>
      </c>
      <c r="T802" s="83" t="s">
        <v>21</v>
      </c>
      <c r="U802" s="83" t="s">
        <v>21</v>
      </c>
      <c r="V802" s="153" t="s">
        <v>628</v>
      </c>
    </row>
    <row r="803" spans="2:22" ht="47.25" customHeight="1" x14ac:dyDescent="0.25">
      <c r="B803" s="157" t="s">
        <v>1253</v>
      </c>
      <c r="C803" s="158" t="s">
        <v>803</v>
      </c>
      <c r="D803" s="83" t="s">
        <v>270</v>
      </c>
      <c r="E803" s="157" t="s">
        <v>607</v>
      </c>
      <c r="F803" s="157"/>
      <c r="G803" s="157"/>
      <c r="H803" s="157"/>
      <c r="I803" s="157"/>
      <c r="J803" s="99" t="s">
        <v>247</v>
      </c>
      <c r="K803" s="91" t="s">
        <v>364</v>
      </c>
      <c r="L803" s="91" t="s">
        <v>7</v>
      </c>
      <c r="M803" s="46">
        <v>162100</v>
      </c>
      <c r="N803" s="46">
        <v>159933</v>
      </c>
      <c r="O803" s="46" t="s">
        <v>7</v>
      </c>
      <c r="P803" s="44" t="s">
        <v>7</v>
      </c>
      <c r="Q803" s="46"/>
      <c r="R803" s="46">
        <v>159933</v>
      </c>
      <c r="S803" s="44">
        <f>R803/N803</f>
        <v>1</v>
      </c>
      <c r="T803" s="83" t="s">
        <v>21</v>
      </c>
      <c r="U803" s="83" t="s">
        <v>21</v>
      </c>
      <c r="V803" s="153"/>
    </row>
    <row r="804" spans="2:22" ht="57.75" customHeight="1" x14ac:dyDescent="0.25">
      <c r="B804" s="157"/>
      <c r="C804" s="158"/>
      <c r="D804" s="83" t="s">
        <v>8</v>
      </c>
      <c r="E804" s="43">
        <v>833</v>
      </c>
      <c r="F804" s="83" t="s">
        <v>22</v>
      </c>
      <c r="G804" s="83" t="s">
        <v>23</v>
      </c>
      <c r="H804" s="83" t="s">
        <v>333</v>
      </c>
      <c r="I804" s="83" t="s">
        <v>13</v>
      </c>
      <c r="J804" s="99" t="s">
        <v>382</v>
      </c>
      <c r="K804" s="91" t="s">
        <v>6</v>
      </c>
      <c r="L804" s="83" t="s">
        <v>843</v>
      </c>
      <c r="M804" s="92">
        <v>33706</v>
      </c>
      <c r="N804" s="92">
        <v>33280.800000000003</v>
      </c>
      <c r="O804" s="92">
        <v>33280.800000000003</v>
      </c>
      <c r="P804" s="44">
        <f>O804/N804</f>
        <v>1</v>
      </c>
      <c r="Q804" s="83"/>
      <c r="R804" s="92">
        <v>33339</v>
      </c>
      <c r="S804" s="44">
        <f>R804/O804</f>
        <v>1.0017487560395182</v>
      </c>
      <c r="T804" s="83" t="s">
        <v>21</v>
      </c>
      <c r="U804" s="83" t="s">
        <v>21</v>
      </c>
      <c r="V804" s="153" t="s">
        <v>628</v>
      </c>
    </row>
    <row r="805" spans="2:22" ht="66.75" customHeight="1" x14ac:dyDescent="0.25">
      <c r="B805" s="157" t="s">
        <v>1254</v>
      </c>
      <c r="C805" s="158" t="s">
        <v>804</v>
      </c>
      <c r="D805" s="83" t="s">
        <v>270</v>
      </c>
      <c r="E805" s="356" t="s">
        <v>743</v>
      </c>
      <c r="F805" s="157"/>
      <c r="G805" s="157"/>
      <c r="H805" s="157"/>
      <c r="I805" s="157"/>
      <c r="J805" s="99" t="s">
        <v>247</v>
      </c>
      <c r="K805" s="91" t="s">
        <v>66</v>
      </c>
      <c r="L805" s="91" t="s">
        <v>7</v>
      </c>
      <c r="M805" s="46">
        <v>188615</v>
      </c>
      <c r="N805" s="46">
        <v>190290</v>
      </c>
      <c r="O805" s="46" t="s">
        <v>7</v>
      </c>
      <c r="P805" s="44" t="s">
        <v>7</v>
      </c>
      <c r="Q805" s="46"/>
      <c r="R805" s="46">
        <v>190290</v>
      </c>
      <c r="S805" s="44">
        <f>R805/N805</f>
        <v>1</v>
      </c>
      <c r="T805" s="83" t="s">
        <v>21</v>
      </c>
      <c r="U805" s="83" t="s">
        <v>21</v>
      </c>
      <c r="V805" s="153"/>
    </row>
    <row r="806" spans="2:22" ht="74.25" customHeight="1" x14ac:dyDescent="0.25">
      <c r="B806" s="157"/>
      <c r="C806" s="158"/>
      <c r="D806" s="83" t="s">
        <v>8</v>
      </c>
      <c r="E806" s="43">
        <v>833</v>
      </c>
      <c r="F806" s="83" t="s">
        <v>22</v>
      </c>
      <c r="G806" s="83" t="s">
        <v>23</v>
      </c>
      <c r="H806" s="83" t="s">
        <v>333</v>
      </c>
      <c r="I806" s="83" t="s">
        <v>13</v>
      </c>
      <c r="J806" s="99" t="s">
        <v>382</v>
      </c>
      <c r="K806" s="91" t="s">
        <v>6</v>
      </c>
      <c r="L806" s="83" t="s">
        <v>843</v>
      </c>
      <c r="M806" s="92">
        <v>9209.2999999999993</v>
      </c>
      <c r="N806" s="92">
        <v>9287.6</v>
      </c>
      <c r="O806" s="92">
        <v>9287.6</v>
      </c>
      <c r="P806" s="44">
        <f>O806/N806</f>
        <v>1</v>
      </c>
      <c r="Q806" s="83"/>
      <c r="R806" s="92">
        <v>9303.7999999999993</v>
      </c>
      <c r="S806" s="44">
        <f>R806/O806</f>
        <v>1.0017442611654248</v>
      </c>
      <c r="T806" s="83" t="s">
        <v>21</v>
      </c>
      <c r="U806" s="83" t="s">
        <v>21</v>
      </c>
      <c r="V806" s="153" t="s">
        <v>628</v>
      </c>
    </row>
    <row r="807" spans="2:22" s="18" customFormat="1" ht="24" customHeight="1" x14ac:dyDescent="0.25">
      <c r="B807" s="157"/>
      <c r="C807" s="274" t="s">
        <v>655</v>
      </c>
      <c r="D807" s="274"/>
      <c r="E807" s="274"/>
      <c r="F807" s="274"/>
      <c r="G807" s="274"/>
      <c r="H807" s="274"/>
      <c r="I807" s="274"/>
      <c r="J807" s="35" t="s">
        <v>18</v>
      </c>
      <c r="K807" s="22" t="s">
        <v>6</v>
      </c>
      <c r="L807" s="213"/>
      <c r="M807" s="77">
        <f>SUM(M784,M786,M788,M790,M792,M794,M796,M798,M800,M802,M804,M806)</f>
        <v>800260.70000000007</v>
      </c>
      <c r="N807" s="77">
        <f>SUM(N784,N786,N788,N790,N792,N794,N796,N798,N800,N802,N804,N806)</f>
        <v>800260.7</v>
      </c>
      <c r="O807" s="77">
        <f>SUM(O784,O786,O788,O790,O792,O794,O796,O798,O800,O802,O804,O806)</f>
        <v>800260.7</v>
      </c>
      <c r="P807" s="32">
        <f>O807/N807</f>
        <v>1</v>
      </c>
      <c r="Q807" s="189"/>
      <c r="R807" s="189">
        <f>SUM(R784,R786,R788,R790,R792,R794,R796,R798,R800,R802,R804,R806)</f>
        <v>801660.57000000018</v>
      </c>
      <c r="S807" s="32">
        <f>R807/O807</f>
        <v>1.0017492674574675</v>
      </c>
      <c r="T807" s="355"/>
      <c r="U807" s="213"/>
      <c r="V807" s="207"/>
    </row>
    <row r="808" spans="2:22" s="2" customFormat="1" ht="30" customHeight="1" x14ac:dyDescent="0.25">
      <c r="B808" s="157"/>
      <c r="C808" s="273"/>
      <c r="D808" s="273"/>
      <c r="E808" s="273"/>
      <c r="F808" s="273"/>
      <c r="G808" s="273"/>
      <c r="H808" s="273"/>
      <c r="I808" s="273"/>
      <c r="J808" s="35" t="s">
        <v>633</v>
      </c>
      <c r="K808" s="22" t="s">
        <v>6</v>
      </c>
      <c r="L808" s="213"/>
      <c r="M808" s="77" t="s">
        <v>7</v>
      </c>
      <c r="N808" s="77">
        <v>820851</v>
      </c>
      <c r="O808" s="189" t="s">
        <v>7</v>
      </c>
      <c r="P808" s="189"/>
      <c r="Q808" s="189"/>
      <c r="R808" s="189">
        <f>SUM(R785,R787,R789,R791,R793,R795,R797,R799,R801,R803,R805,R807)</f>
        <v>10525909.57</v>
      </c>
      <c r="S808" s="32">
        <f>R807/N808</f>
        <v>0.9766212991151868</v>
      </c>
      <c r="T808" s="355"/>
      <c r="U808" s="213"/>
      <c r="V808" s="207"/>
    </row>
    <row r="809" spans="2:22" s="18" customFormat="1" ht="30" customHeight="1" x14ac:dyDescent="0.25">
      <c r="B809" s="84" t="s">
        <v>334</v>
      </c>
      <c r="C809" s="154" t="s">
        <v>820</v>
      </c>
      <c r="D809" s="155"/>
      <c r="E809" s="155"/>
      <c r="F809" s="155"/>
      <c r="G809" s="155"/>
      <c r="H809" s="155"/>
      <c r="I809" s="155"/>
      <c r="J809" s="155"/>
      <c r="K809" s="155"/>
      <c r="L809" s="155"/>
      <c r="M809" s="155"/>
      <c r="N809" s="155"/>
      <c r="O809" s="155"/>
      <c r="P809" s="155"/>
      <c r="Q809" s="155"/>
      <c r="R809" s="155"/>
      <c r="S809" s="155"/>
      <c r="T809" s="155"/>
      <c r="U809" s="155"/>
      <c r="V809" s="156"/>
    </row>
    <row r="810" spans="2:22" ht="30.75" customHeight="1" x14ac:dyDescent="0.25">
      <c r="B810" s="157" t="s">
        <v>406</v>
      </c>
      <c r="C810" s="158" t="s">
        <v>821</v>
      </c>
      <c r="D810" s="159" t="s">
        <v>270</v>
      </c>
      <c r="E810" s="346" t="s">
        <v>1409</v>
      </c>
      <c r="F810" s="347"/>
      <c r="G810" s="347"/>
      <c r="H810" s="347"/>
      <c r="I810" s="348"/>
      <c r="J810" s="99" t="s">
        <v>824</v>
      </c>
      <c r="K810" s="91" t="s">
        <v>66</v>
      </c>
      <c r="L810" s="91" t="s">
        <v>7</v>
      </c>
      <c r="M810" s="46">
        <v>500</v>
      </c>
      <c r="N810" s="46">
        <v>900</v>
      </c>
      <c r="O810" s="46" t="s">
        <v>7</v>
      </c>
      <c r="P810" s="44" t="s">
        <v>7</v>
      </c>
      <c r="Q810" s="46"/>
      <c r="R810" s="46">
        <v>944</v>
      </c>
      <c r="S810" s="44">
        <f>R810/N810</f>
        <v>1.048888888888889</v>
      </c>
      <c r="T810" s="55">
        <v>0.1</v>
      </c>
      <c r="U810" s="46" t="s">
        <v>21</v>
      </c>
      <c r="V810" s="153"/>
    </row>
    <row r="811" spans="2:22" ht="86.25" customHeight="1" x14ac:dyDescent="0.25">
      <c r="B811" s="157"/>
      <c r="C811" s="158"/>
      <c r="D811" s="169"/>
      <c r="E811" s="349"/>
      <c r="F811" s="350"/>
      <c r="G811" s="350"/>
      <c r="H811" s="350"/>
      <c r="I811" s="351"/>
      <c r="J811" s="99" t="s">
        <v>995</v>
      </c>
      <c r="K811" s="91" t="s">
        <v>66</v>
      </c>
      <c r="L811" s="91" t="s">
        <v>7</v>
      </c>
      <c r="M811" s="46">
        <v>159</v>
      </c>
      <c r="N811" s="46">
        <v>129</v>
      </c>
      <c r="O811" s="46" t="s">
        <v>7</v>
      </c>
      <c r="P811" s="44" t="s">
        <v>7</v>
      </c>
      <c r="Q811" s="46"/>
      <c r="R811" s="46">
        <v>129</v>
      </c>
      <c r="S811" s="44">
        <f>R811/N811</f>
        <v>1</v>
      </c>
      <c r="T811" s="55" t="s">
        <v>21</v>
      </c>
      <c r="U811" s="46" t="s">
        <v>21</v>
      </c>
      <c r="V811" s="153"/>
    </row>
    <row r="812" spans="2:22" ht="84" customHeight="1" x14ac:dyDescent="0.25">
      <c r="B812" s="157"/>
      <c r="C812" s="158"/>
      <c r="D812" s="160"/>
      <c r="E812" s="352"/>
      <c r="F812" s="353"/>
      <c r="G812" s="353"/>
      <c r="H812" s="353"/>
      <c r="I812" s="354"/>
      <c r="J812" s="99" t="s">
        <v>1412</v>
      </c>
      <c r="K812" s="91" t="s">
        <v>1410</v>
      </c>
      <c r="L812" s="91" t="s">
        <v>7</v>
      </c>
      <c r="M812" s="46" t="s">
        <v>1411</v>
      </c>
      <c r="N812" s="46" t="s">
        <v>1411</v>
      </c>
      <c r="O812" s="46" t="s">
        <v>7</v>
      </c>
      <c r="P812" s="44" t="s">
        <v>7</v>
      </c>
      <c r="Q812" s="46"/>
      <c r="R812" s="46" t="s">
        <v>996</v>
      </c>
      <c r="S812" s="44">
        <v>1</v>
      </c>
      <c r="T812" s="55" t="s">
        <v>21</v>
      </c>
      <c r="U812" s="46" t="s">
        <v>21</v>
      </c>
      <c r="V812" s="153"/>
    </row>
    <row r="813" spans="2:22" ht="42" customHeight="1" x14ac:dyDescent="0.25">
      <c r="B813" s="157"/>
      <c r="C813" s="158"/>
      <c r="D813" s="83" t="s">
        <v>8</v>
      </c>
      <c r="E813" s="43" t="s">
        <v>822</v>
      </c>
      <c r="F813" s="83" t="s">
        <v>22</v>
      </c>
      <c r="G813" s="83" t="s">
        <v>334</v>
      </c>
      <c r="H813" s="83" t="s">
        <v>823</v>
      </c>
      <c r="I813" s="83" t="s">
        <v>13</v>
      </c>
      <c r="J813" s="99" t="s">
        <v>382</v>
      </c>
      <c r="K813" s="91" t="s">
        <v>6</v>
      </c>
      <c r="L813" s="83" t="s">
        <v>843</v>
      </c>
      <c r="M813" s="92">
        <v>29078.414126411801</v>
      </c>
      <c r="N813" s="92">
        <v>27004.1539388524</v>
      </c>
      <c r="O813" s="92">
        <v>27004.2</v>
      </c>
      <c r="P813" s="44">
        <f>O813/N813</f>
        <v>1.0000017057060075</v>
      </c>
      <c r="Q813" s="83"/>
      <c r="R813" s="92">
        <v>19565.5</v>
      </c>
      <c r="S813" s="44">
        <f>R813/O813</f>
        <v>0.72453544263484937</v>
      </c>
      <c r="T813" s="83" t="s">
        <v>21</v>
      </c>
      <c r="U813" s="83" t="s">
        <v>21</v>
      </c>
      <c r="V813" s="153" t="s">
        <v>1011</v>
      </c>
    </row>
    <row r="814" spans="2:22" ht="58.5" customHeight="1" x14ac:dyDescent="0.25">
      <c r="B814" s="358" t="s">
        <v>405</v>
      </c>
      <c r="C814" s="322" t="s">
        <v>998</v>
      </c>
      <c r="D814" s="159" t="s">
        <v>270</v>
      </c>
      <c r="E814" s="362" t="s">
        <v>1004</v>
      </c>
      <c r="F814" s="363"/>
      <c r="G814" s="363"/>
      <c r="H814" s="363"/>
      <c r="I814" s="364"/>
      <c r="J814" s="99" t="s">
        <v>999</v>
      </c>
      <c r="K814" s="91" t="s">
        <v>66</v>
      </c>
      <c r="L814" s="83" t="s">
        <v>7</v>
      </c>
      <c r="M814" s="46">
        <v>10</v>
      </c>
      <c r="N814" s="46">
        <v>10</v>
      </c>
      <c r="O814" s="92" t="s">
        <v>7</v>
      </c>
      <c r="P814" s="44" t="s">
        <v>7</v>
      </c>
      <c r="Q814" s="83"/>
      <c r="R814" s="46">
        <v>10</v>
      </c>
      <c r="S814" s="44">
        <f t="shared" ref="S814:S824" si="8">R814/N814</f>
        <v>1</v>
      </c>
      <c r="T814" s="83" t="s">
        <v>21</v>
      </c>
      <c r="U814" s="83" t="s">
        <v>21</v>
      </c>
      <c r="V814" s="153"/>
    </row>
    <row r="815" spans="2:22" ht="38.25" customHeight="1" x14ac:dyDescent="0.25">
      <c r="B815" s="359"/>
      <c r="C815" s="361"/>
      <c r="D815" s="169"/>
      <c r="E815" s="365"/>
      <c r="F815" s="366"/>
      <c r="G815" s="366"/>
      <c r="H815" s="366"/>
      <c r="I815" s="367"/>
      <c r="J815" s="99" t="s">
        <v>1000</v>
      </c>
      <c r="K815" s="91" t="s">
        <v>66</v>
      </c>
      <c r="L815" s="83" t="s">
        <v>7</v>
      </c>
      <c r="M815" s="46">
        <v>10</v>
      </c>
      <c r="N815" s="46">
        <v>14</v>
      </c>
      <c r="O815" s="92" t="s">
        <v>7</v>
      </c>
      <c r="P815" s="44" t="s">
        <v>7</v>
      </c>
      <c r="Q815" s="83"/>
      <c r="R815" s="46">
        <v>14</v>
      </c>
      <c r="S815" s="44">
        <f t="shared" si="8"/>
        <v>1</v>
      </c>
      <c r="T815" s="83" t="s">
        <v>21</v>
      </c>
      <c r="U815" s="83" t="s">
        <v>21</v>
      </c>
      <c r="V815" s="153"/>
    </row>
    <row r="816" spans="2:22" ht="194.25" customHeight="1" x14ac:dyDescent="0.25">
      <c r="B816" s="359"/>
      <c r="C816" s="361"/>
      <c r="D816" s="169"/>
      <c r="E816" s="365"/>
      <c r="F816" s="366"/>
      <c r="G816" s="366"/>
      <c r="H816" s="366"/>
      <c r="I816" s="367"/>
      <c r="J816" s="99" t="s">
        <v>1001</v>
      </c>
      <c r="K816" s="91" t="s">
        <v>66</v>
      </c>
      <c r="L816" s="83" t="s">
        <v>7</v>
      </c>
      <c r="M816" s="46">
        <v>1</v>
      </c>
      <c r="N816" s="46">
        <v>5</v>
      </c>
      <c r="O816" s="92" t="s">
        <v>7</v>
      </c>
      <c r="P816" s="44" t="s">
        <v>7</v>
      </c>
      <c r="Q816" s="83"/>
      <c r="R816" s="46">
        <v>5</v>
      </c>
      <c r="S816" s="44">
        <f t="shared" si="8"/>
        <v>1</v>
      </c>
      <c r="T816" s="83" t="s">
        <v>21</v>
      </c>
      <c r="U816" s="83" t="s">
        <v>21</v>
      </c>
      <c r="V816" s="153"/>
    </row>
    <row r="817" spans="2:22" ht="42" customHeight="1" x14ac:dyDescent="0.25">
      <c r="B817" s="359"/>
      <c r="C817" s="361"/>
      <c r="D817" s="169"/>
      <c r="E817" s="365"/>
      <c r="F817" s="366"/>
      <c r="G817" s="366"/>
      <c r="H817" s="366"/>
      <c r="I817" s="367"/>
      <c r="J817" s="99" t="s">
        <v>1002</v>
      </c>
      <c r="K817" s="91" t="s">
        <v>66</v>
      </c>
      <c r="L817" s="83" t="s">
        <v>7</v>
      </c>
      <c r="M817" s="46">
        <v>2</v>
      </c>
      <c r="N817" s="46" t="s">
        <v>7</v>
      </c>
      <c r="O817" s="92" t="s">
        <v>7</v>
      </c>
      <c r="P817" s="44" t="s">
        <v>7</v>
      </c>
      <c r="Q817" s="83"/>
      <c r="R817" s="92" t="s">
        <v>7</v>
      </c>
      <c r="S817" s="44" t="s">
        <v>7</v>
      </c>
      <c r="T817" s="83" t="s">
        <v>21</v>
      </c>
      <c r="U817" s="83" t="s">
        <v>21</v>
      </c>
      <c r="V817" s="153"/>
    </row>
    <row r="818" spans="2:22" ht="39.75" customHeight="1" x14ac:dyDescent="0.25">
      <c r="B818" s="360"/>
      <c r="C818" s="323"/>
      <c r="D818" s="83" t="s">
        <v>8</v>
      </c>
      <c r="E818" s="43" t="s">
        <v>822</v>
      </c>
      <c r="F818" s="83" t="s">
        <v>22</v>
      </c>
      <c r="G818" s="83" t="s">
        <v>334</v>
      </c>
      <c r="H818" s="83" t="s">
        <v>1003</v>
      </c>
      <c r="I818" s="83" t="s">
        <v>13</v>
      </c>
      <c r="J818" s="99" t="s">
        <v>382</v>
      </c>
      <c r="K818" s="91" t="s">
        <v>6</v>
      </c>
      <c r="L818" s="83" t="s">
        <v>843</v>
      </c>
      <c r="M818" s="92">
        <v>27270.7045037309</v>
      </c>
      <c r="N818" s="92">
        <v>16424.743057504202</v>
      </c>
      <c r="O818" s="92">
        <v>16424.7</v>
      </c>
      <c r="P818" s="44">
        <f>O818/N818</f>
        <v>0.99999737849754788</v>
      </c>
      <c r="Q818" s="83"/>
      <c r="R818" s="92">
        <v>11935.63</v>
      </c>
      <c r="S818" s="44">
        <f t="shared" si="8"/>
        <v>0.72668594925427477</v>
      </c>
      <c r="T818" s="83" t="s">
        <v>21</v>
      </c>
      <c r="U818" s="83" t="s">
        <v>21</v>
      </c>
      <c r="V818" s="153" t="s">
        <v>1011</v>
      </c>
    </row>
    <row r="819" spans="2:22" ht="95.25" customHeight="1" x14ac:dyDescent="0.25">
      <c r="B819" s="358" t="s">
        <v>673</v>
      </c>
      <c r="C819" s="322" t="s">
        <v>1005</v>
      </c>
      <c r="D819" s="159" t="s">
        <v>270</v>
      </c>
      <c r="E819" s="368" t="s">
        <v>1004</v>
      </c>
      <c r="F819" s="368"/>
      <c r="G819" s="368"/>
      <c r="H819" s="368"/>
      <c r="I819" s="368"/>
      <c r="J819" s="124" t="s">
        <v>1006</v>
      </c>
      <c r="K819" s="91" t="s">
        <v>66</v>
      </c>
      <c r="L819" s="83" t="s">
        <v>7</v>
      </c>
      <c r="M819" s="92" t="s">
        <v>1010</v>
      </c>
      <c r="N819" s="92" t="s">
        <v>7</v>
      </c>
      <c r="O819" s="92" t="s">
        <v>7</v>
      </c>
      <c r="P819" s="44" t="s">
        <v>7</v>
      </c>
      <c r="Q819" s="83"/>
      <c r="R819" s="92" t="s">
        <v>7</v>
      </c>
      <c r="S819" s="44" t="s">
        <v>7</v>
      </c>
      <c r="T819" s="83" t="s">
        <v>21</v>
      </c>
      <c r="U819" s="83" t="s">
        <v>21</v>
      </c>
      <c r="V819" s="153"/>
    </row>
    <row r="820" spans="2:22" ht="43.5" customHeight="1" x14ac:dyDescent="0.25">
      <c r="B820" s="359"/>
      <c r="C820" s="361"/>
      <c r="D820" s="169"/>
      <c r="E820" s="368"/>
      <c r="F820" s="368"/>
      <c r="G820" s="368"/>
      <c r="H820" s="368"/>
      <c r="I820" s="368"/>
      <c r="J820" s="124" t="s">
        <v>1413</v>
      </c>
      <c r="K820" s="91" t="s">
        <v>66</v>
      </c>
      <c r="L820" s="83" t="s">
        <v>7</v>
      </c>
      <c r="M820" s="46">
        <v>300</v>
      </c>
      <c r="N820" s="46">
        <v>70</v>
      </c>
      <c r="O820" s="92" t="s">
        <v>7</v>
      </c>
      <c r="P820" s="44" t="s">
        <v>7</v>
      </c>
      <c r="Q820" s="83"/>
      <c r="R820" s="46">
        <v>70</v>
      </c>
      <c r="S820" s="44">
        <f t="shared" si="8"/>
        <v>1</v>
      </c>
      <c r="T820" s="83" t="s">
        <v>21</v>
      </c>
      <c r="U820" s="83" t="s">
        <v>21</v>
      </c>
      <c r="V820" s="153"/>
    </row>
    <row r="821" spans="2:22" ht="58.5" customHeight="1" x14ac:dyDescent="0.25">
      <c r="B821" s="359"/>
      <c r="C821" s="361"/>
      <c r="D821" s="169"/>
      <c r="E821" s="368"/>
      <c r="F821" s="368"/>
      <c r="G821" s="368"/>
      <c r="H821" s="368"/>
      <c r="I821" s="368"/>
      <c r="J821" s="124" t="s">
        <v>1414</v>
      </c>
      <c r="K821" s="91" t="s">
        <v>66</v>
      </c>
      <c r="L821" s="83" t="s">
        <v>7</v>
      </c>
      <c r="M821" s="46">
        <v>159</v>
      </c>
      <c r="N821" s="46">
        <v>212</v>
      </c>
      <c r="O821" s="92" t="s">
        <v>7</v>
      </c>
      <c r="P821" s="44" t="s">
        <v>7</v>
      </c>
      <c r="Q821" s="83"/>
      <c r="R821" s="46">
        <v>212</v>
      </c>
      <c r="S821" s="44">
        <f t="shared" si="8"/>
        <v>1</v>
      </c>
      <c r="T821" s="83" t="s">
        <v>21</v>
      </c>
      <c r="U821" s="83" t="s">
        <v>21</v>
      </c>
      <c r="V821" s="153"/>
    </row>
    <row r="822" spans="2:22" ht="23.25" customHeight="1" x14ac:dyDescent="0.25">
      <c r="B822" s="359"/>
      <c r="C822" s="361"/>
      <c r="D822" s="169"/>
      <c r="E822" s="368"/>
      <c r="F822" s="368"/>
      <c r="G822" s="368"/>
      <c r="H822" s="368"/>
      <c r="I822" s="368"/>
      <c r="J822" s="124" t="s">
        <v>1007</v>
      </c>
      <c r="K822" s="91" t="s">
        <v>66</v>
      </c>
      <c r="L822" s="83" t="s">
        <v>7</v>
      </c>
      <c r="M822" s="46">
        <v>40</v>
      </c>
      <c r="N822" s="46">
        <v>140</v>
      </c>
      <c r="O822" s="92" t="s">
        <v>7</v>
      </c>
      <c r="P822" s="44" t="s">
        <v>7</v>
      </c>
      <c r="Q822" s="83"/>
      <c r="R822" s="46">
        <v>140</v>
      </c>
      <c r="S822" s="44">
        <f t="shared" si="8"/>
        <v>1</v>
      </c>
      <c r="T822" s="83" t="s">
        <v>21</v>
      </c>
      <c r="U822" s="83" t="s">
        <v>21</v>
      </c>
      <c r="V822" s="153"/>
    </row>
    <row r="823" spans="2:22" ht="39.75" customHeight="1" x14ac:dyDescent="0.25">
      <c r="B823" s="359"/>
      <c r="C823" s="361"/>
      <c r="D823" s="160"/>
      <c r="E823" s="368"/>
      <c r="F823" s="368"/>
      <c r="G823" s="368"/>
      <c r="H823" s="368"/>
      <c r="I823" s="368"/>
      <c r="J823" s="124" t="s">
        <v>1008</v>
      </c>
      <c r="K823" s="91" t="s">
        <v>66</v>
      </c>
      <c r="L823" s="83" t="s">
        <v>7</v>
      </c>
      <c r="M823" s="46">
        <v>1</v>
      </c>
      <c r="N823" s="46">
        <v>1</v>
      </c>
      <c r="O823" s="92" t="s">
        <v>7</v>
      </c>
      <c r="P823" s="44" t="s">
        <v>7</v>
      </c>
      <c r="Q823" s="83"/>
      <c r="R823" s="46">
        <v>1</v>
      </c>
      <c r="S823" s="44">
        <f t="shared" si="8"/>
        <v>1</v>
      </c>
      <c r="T823" s="83" t="s">
        <v>21</v>
      </c>
      <c r="U823" s="83" t="s">
        <v>21</v>
      </c>
      <c r="V823" s="153"/>
    </row>
    <row r="824" spans="2:22" ht="41.25" customHeight="1" x14ac:dyDescent="0.25">
      <c r="B824" s="360"/>
      <c r="C824" s="323"/>
      <c r="D824" s="83" t="s">
        <v>8</v>
      </c>
      <c r="E824" s="43" t="s">
        <v>822</v>
      </c>
      <c r="F824" s="83" t="s">
        <v>22</v>
      </c>
      <c r="G824" s="83" t="s">
        <v>334</v>
      </c>
      <c r="H824" s="83" t="s">
        <v>1003</v>
      </c>
      <c r="I824" s="83" t="s">
        <v>13</v>
      </c>
      <c r="J824" s="124" t="s">
        <v>382</v>
      </c>
      <c r="K824" s="91" t="s">
        <v>6</v>
      </c>
      <c r="L824" s="83" t="s">
        <v>843</v>
      </c>
      <c r="M824" s="92">
        <v>36803.282591265801</v>
      </c>
      <c r="N824" s="92">
        <v>49723.5</v>
      </c>
      <c r="O824" s="92">
        <v>49723.5</v>
      </c>
      <c r="P824" s="44">
        <f>O824/N824</f>
        <v>1</v>
      </c>
      <c r="Q824" s="83"/>
      <c r="R824" s="92">
        <v>36199.56</v>
      </c>
      <c r="S824" s="44">
        <f t="shared" si="8"/>
        <v>0.72801713475519614</v>
      </c>
      <c r="T824" s="83" t="s">
        <v>21</v>
      </c>
      <c r="U824" s="83" t="s">
        <v>21</v>
      </c>
      <c r="V824" s="153" t="s">
        <v>1011</v>
      </c>
    </row>
    <row r="825" spans="2:22" s="19" customFormat="1" ht="22.5" customHeight="1" x14ac:dyDescent="0.25">
      <c r="B825" s="157"/>
      <c r="C825" s="274" t="s">
        <v>825</v>
      </c>
      <c r="D825" s="274"/>
      <c r="E825" s="274"/>
      <c r="F825" s="274"/>
      <c r="G825" s="274"/>
      <c r="H825" s="274"/>
      <c r="I825" s="274"/>
      <c r="J825" s="35" t="s">
        <v>18</v>
      </c>
      <c r="K825" s="22" t="s">
        <v>6</v>
      </c>
      <c r="L825" s="213"/>
      <c r="M825" s="77">
        <f>SUM(M813,M818,M824)</f>
        <v>93152.401221408509</v>
      </c>
      <c r="N825" s="77">
        <f>SUM(N813,N818,N824)</f>
        <v>93152.396996356605</v>
      </c>
      <c r="O825" s="77">
        <f>SUM(O813,O818,O824)</f>
        <v>93152.4</v>
      </c>
      <c r="P825" s="32">
        <f>O825/N825</f>
        <v>1.0000000322444025</v>
      </c>
      <c r="Q825" s="189"/>
      <c r="R825" s="189">
        <f>SUM(R813,R818,R824)</f>
        <v>67700.69</v>
      </c>
      <c r="S825" s="32">
        <f>R825/O825</f>
        <v>0.72677343793611338</v>
      </c>
      <c r="T825" s="355"/>
      <c r="U825" s="213"/>
      <c r="V825" s="207"/>
    </row>
    <row r="826" spans="2:22" s="2" customFormat="1" ht="27.75" customHeight="1" x14ac:dyDescent="0.25">
      <c r="B826" s="157"/>
      <c r="C826" s="274"/>
      <c r="D826" s="274"/>
      <c r="E826" s="274"/>
      <c r="F826" s="274"/>
      <c r="G826" s="274"/>
      <c r="H826" s="274"/>
      <c r="I826" s="274"/>
      <c r="J826" s="35" t="s">
        <v>633</v>
      </c>
      <c r="K826" s="22" t="s">
        <v>6</v>
      </c>
      <c r="L826" s="213"/>
      <c r="M826" s="77" t="s">
        <v>7</v>
      </c>
      <c r="N826" s="77">
        <v>93742.2</v>
      </c>
      <c r="O826" s="189" t="s">
        <v>7</v>
      </c>
      <c r="P826" s="189"/>
      <c r="Q826" s="189"/>
      <c r="R826" s="189">
        <f>SUM(R814,R819,R825)</f>
        <v>67710.69</v>
      </c>
      <c r="S826" s="32">
        <f>R825/N826</f>
        <v>0.72220078043826585</v>
      </c>
      <c r="T826" s="355"/>
      <c r="U826" s="213"/>
      <c r="V826" s="207"/>
    </row>
    <row r="827" spans="2:22" s="19" customFormat="1" ht="30" customHeight="1" x14ac:dyDescent="0.25">
      <c r="B827" s="84" t="s">
        <v>11</v>
      </c>
      <c r="C827" s="154" t="s">
        <v>335</v>
      </c>
      <c r="D827" s="155"/>
      <c r="E827" s="155"/>
      <c r="F827" s="155"/>
      <c r="G827" s="155"/>
      <c r="H827" s="155"/>
      <c r="I827" s="155"/>
      <c r="J827" s="155"/>
      <c r="K827" s="155"/>
      <c r="L827" s="155"/>
      <c r="M827" s="155"/>
      <c r="N827" s="155"/>
      <c r="O827" s="155"/>
      <c r="P827" s="155"/>
      <c r="Q827" s="155"/>
      <c r="R827" s="155"/>
      <c r="S827" s="155"/>
      <c r="T827" s="155"/>
      <c r="U827" s="155"/>
      <c r="V827" s="156"/>
    </row>
    <row r="828" spans="2:22" s="61" customFormat="1" ht="42" customHeight="1" x14ac:dyDescent="0.25">
      <c r="B828" s="157" t="s">
        <v>385</v>
      </c>
      <c r="C828" s="158" t="s">
        <v>396</v>
      </c>
      <c r="D828" s="83" t="s">
        <v>270</v>
      </c>
      <c r="E828" s="357" t="s">
        <v>354</v>
      </c>
      <c r="F828" s="357"/>
      <c r="G828" s="357"/>
      <c r="H828" s="357"/>
      <c r="I828" s="357"/>
      <c r="J828" s="99" t="s">
        <v>397</v>
      </c>
      <c r="K828" s="91" t="s">
        <v>66</v>
      </c>
      <c r="L828" s="91" t="s">
        <v>7</v>
      </c>
      <c r="M828" s="46">
        <v>50</v>
      </c>
      <c r="N828" s="46">
        <v>50</v>
      </c>
      <c r="O828" s="91" t="s">
        <v>7</v>
      </c>
      <c r="P828" s="44" t="s">
        <v>7</v>
      </c>
      <c r="Q828" s="92"/>
      <c r="R828" s="46">
        <v>50</v>
      </c>
      <c r="S828" s="44">
        <f>R828/N828</f>
        <v>1</v>
      </c>
      <c r="T828" s="92" t="s">
        <v>21</v>
      </c>
      <c r="U828" s="92" t="s">
        <v>21</v>
      </c>
      <c r="V828" s="150"/>
    </row>
    <row r="829" spans="2:22" s="19" customFormat="1" ht="29.25" customHeight="1" x14ac:dyDescent="0.25">
      <c r="B829" s="157"/>
      <c r="C829" s="158"/>
      <c r="D829" s="83" t="s">
        <v>8</v>
      </c>
      <c r="E829" s="43">
        <v>854</v>
      </c>
      <c r="F829" s="83" t="s">
        <v>22</v>
      </c>
      <c r="G829" s="83" t="s">
        <v>55</v>
      </c>
      <c r="H829" s="83" t="s">
        <v>345</v>
      </c>
      <c r="I829" s="83" t="s">
        <v>13</v>
      </c>
      <c r="J829" s="122" t="s">
        <v>382</v>
      </c>
      <c r="K829" s="91" t="s">
        <v>6</v>
      </c>
      <c r="L829" s="186" t="s">
        <v>846</v>
      </c>
      <c r="M829" s="190">
        <v>1767.9</v>
      </c>
      <c r="N829" s="190">
        <v>1767.9</v>
      </c>
      <c r="O829" s="190">
        <v>1767.9</v>
      </c>
      <c r="P829" s="237">
        <f>O829/N829</f>
        <v>1</v>
      </c>
      <c r="Q829" s="190"/>
      <c r="R829" s="190">
        <v>1767.9</v>
      </c>
      <c r="S829" s="237">
        <f>R829/O829</f>
        <v>1</v>
      </c>
      <c r="T829" s="190" t="s">
        <v>21</v>
      </c>
      <c r="U829" s="190" t="s">
        <v>21</v>
      </c>
      <c r="V829" s="174"/>
    </row>
    <row r="830" spans="2:22" s="19" customFormat="1" ht="32.25" customHeight="1" x14ac:dyDescent="0.25">
      <c r="B830" s="157"/>
      <c r="C830" s="158"/>
      <c r="D830" s="83" t="s">
        <v>8</v>
      </c>
      <c r="E830" s="43">
        <v>854</v>
      </c>
      <c r="F830" s="83" t="s">
        <v>22</v>
      </c>
      <c r="G830" s="83" t="s">
        <v>55</v>
      </c>
      <c r="H830" s="83" t="s">
        <v>797</v>
      </c>
      <c r="I830" s="83" t="s">
        <v>13</v>
      </c>
      <c r="J830" s="122" t="s">
        <v>382</v>
      </c>
      <c r="K830" s="91" t="s">
        <v>6</v>
      </c>
      <c r="L830" s="186"/>
      <c r="M830" s="190"/>
      <c r="N830" s="190"/>
      <c r="O830" s="190"/>
      <c r="P830" s="237"/>
      <c r="Q830" s="190"/>
      <c r="R830" s="190"/>
      <c r="S830" s="237"/>
      <c r="T830" s="190"/>
      <c r="U830" s="190"/>
      <c r="V830" s="175"/>
    </row>
    <row r="831" spans="2:22" s="61" customFormat="1" ht="45.75" customHeight="1" x14ac:dyDescent="0.25">
      <c r="B831" s="157" t="s">
        <v>997</v>
      </c>
      <c r="C831" s="158" t="s">
        <v>974</v>
      </c>
      <c r="D831" s="83" t="s">
        <v>270</v>
      </c>
      <c r="E831" s="357" t="s">
        <v>344</v>
      </c>
      <c r="F831" s="357"/>
      <c r="G831" s="357"/>
      <c r="H831" s="357"/>
      <c r="I831" s="357"/>
      <c r="J831" s="99" t="s">
        <v>712</v>
      </c>
      <c r="K831" s="91" t="s">
        <v>366</v>
      </c>
      <c r="L831" s="91" t="s">
        <v>7</v>
      </c>
      <c r="M831" s="92">
        <v>17.3</v>
      </c>
      <c r="N831" s="92">
        <v>17.3</v>
      </c>
      <c r="O831" s="91" t="s">
        <v>7</v>
      </c>
      <c r="P831" s="44" t="s">
        <v>7</v>
      </c>
      <c r="Q831" s="92"/>
      <c r="R831" s="92">
        <v>17.3</v>
      </c>
      <c r="S831" s="44">
        <f>R831/N831</f>
        <v>1</v>
      </c>
      <c r="T831" s="92" t="s">
        <v>21</v>
      </c>
      <c r="U831" s="92" t="s">
        <v>21</v>
      </c>
      <c r="V831" s="150"/>
    </row>
    <row r="832" spans="2:22" s="19" customFormat="1" ht="34.5" customHeight="1" x14ac:dyDescent="0.25">
      <c r="B832" s="157"/>
      <c r="C832" s="158"/>
      <c r="D832" s="83" t="s">
        <v>8</v>
      </c>
      <c r="E832" s="43">
        <v>854</v>
      </c>
      <c r="F832" s="83" t="s">
        <v>22</v>
      </c>
      <c r="G832" s="83" t="s">
        <v>55</v>
      </c>
      <c r="H832" s="83" t="s">
        <v>345</v>
      </c>
      <c r="I832" s="83" t="s">
        <v>13</v>
      </c>
      <c r="J832" s="122" t="s">
        <v>382</v>
      </c>
      <c r="K832" s="91" t="s">
        <v>6</v>
      </c>
      <c r="L832" s="186" t="s">
        <v>846</v>
      </c>
      <c r="M832" s="190">
        <v>845.3</v>
      </c>
      <c r="N832" s="190">
        <v>845.3</v>
      </c>
      <c r="O832" s="190">
        <v>845.3</v>
      </c>
      <c r="P832" s="237">
        <f>O832/N832</f>
        <v>1</v>
      </c>
      <c r="Q832" s="190"/>
      <c r="R832" s="190">
        <v>845.3</v>
      </c>
      <c r="S832" s="237">
        <f>R832/O832</f>
        <v>1</v>
      </c>
      <c r="T832" s="190" t="s">
        <v>21</v>
      </c>
      <c r="U832" s="190" t="s">
        <v>21</v>
      </c>
      <c r="V832" s="174"/>
    </row>
    <row r="833" spans="2:22" s="19" customFormat="1" ht="36" customHeight="1" x14ac:dyDescent="0.25">
      <c r="B833" s="157"/>
      <c r="C833" s="158"/>
      <c r="D833" s="83" t="s">
        <v>8</v>
      </c>
      <c r="E833" s="43">
        <v>854</v>
      </c>
      <c r="F833" s="83" t="s">
        <v>22</v>
      </c>
      <c r="G833" s="83" t="s">
        <v>55</v>
      </c>
      <c r="H833" s="83" t="s">
        <v>797</v>
      </c>
      <c r="I833" s="83" t="s">
        <v>13</v>
      </c>
      <c r="J833" s="122" t="s">
        <v>382</v>
      </c>
      <c r="K833" s="91" t="s">
        <v>6</v>
      </c>
      <c r="L833" s="186"/>
      <c r="M833" s="190"/>
      <c r="N833" s="190"/>
      <c r="O833" s="190"/>
      <c r="P833" s="237"/>
      <c r="Q833" s="190"/>
      <c r="R833" s="190"/>
      <c r="S833" s="237"/>
      <c r="T833" s="190"/>
      <c r="U833" s="190"/>
      <c r="V833" s="175"/>
    </row>
    <row r="834" spans="2:22" s="61" customFormat="1" ht="57.75" customHeight="1" x14ac:dyDescent="0.25">
      <c r="B834" s="157" t="s">
        <v>1009</v>
      </c>
      <c r="C834" s="158" t="s">
        <v>343</v>
      </c>
      <c r="D834" s="83" t="s">
        <v>270</v>
      </c>
      <c r="E834" s="357" t="s">
        <v>344</v>
      </c>
      <c r="F834" s="357"/>
      <c r="G834" s="357"/>
      <c r="H834" s="357"/>
      <c r="I834" s="357"/>
      <c r="J834" s="99" t="s">
        <v>712</v>
      </c>
      <c r="K834" s="91" t="s">
        <v>366</v>
      </c>
      <c r="L834" s="91" t="s">
        <v>7</v>
      </c>
      <c r="M834" s="92">
        <v>274.5</v>
      </c>
      <c r="N834" s="92">
        <v>274.5</v>
      </c>
      <c r="O834" s="91" t="s">
        <v>7</v>
      </c>
      <c r="P834" s="44" t="s">
        <v>7</v>
      </c>
      <c r="Q834" s="92"/>
      <c r="R834" s="92">
        <v>274.5</v>
      </c>
      <c r="S834" s="44">
        <f>R834/N834</f>
        <v>1</v>
      </c>
      <c r="T834" s="92" t="s">
        <v>21</v>
      </c>
      <c r="U834" s="92" t="s">
        <v>21</v>
      </c>
      <c r="V834" s="150"/>
    </row>
    <row r="835" spans="2:22" s="19" customFormat="1" ht="30" customHeight="1" x14ac:dyDescent="0.25">
      <c r="B835" s="157"/>
      <c r="C835" s="158"/>
      <c r="D835" s="83" t="s">
        <v>8</v>
      </c>
      <c r="E835" s="43">
        <v>854</v>
      </c>
      <c r="F835" s="83" t="s">
        <v>22</v>
      </c>
      <c r="G835" s="83" t="s">
        <v>55</v>
      </c>
      <c r="H835" s="83" t="s">
        <v>345</v>
      </c>
      <c r="I835" s="83" t="s">
        <v>13</v>
      </c>
      <c r="J835" s="122" t="s">
        <v>382</v>
      </c>
      <c r="K835" s="9" t="s">
        <v>6</v>
      </c>
      <c r="L835" s="186" t="s">
        <v>846</v>
      </c>
      <c r="M835" s="190">
        <v>3682.2</v>
      </c>
      <c r="N835" s="190">
        <v>3682.2</v>
      </c>
      <c r="O835" s="190">
        <v>3682.2</v>
      </c>
      <c r="P835" s="237">
        <f>O835/N835</f>
        <v>1</v>
      </c>
      <c r="Q835" s="190"/>
      <c r="R835" s="190">
        <v>3682.2</v>
      </c>
      <c r="S835" s="237">
        <f>R835/O835</f>
        <v>1</v>
      </c>
      <c r="T835" s="190" t="s">
        <v>21</v>
      </c>
      <c r="U835" s="190" t="s">
        <v>21</v>
      </c>
      <c r="V835" s="174"/>
    </row>
    <row r="836" spans="2:22" s="19" customFormat="1" ht="30" customHeight="1" x14ac:dyDescent="0.25">
      <c r="B836" s="157"/>
      <c r="C836" s="158"/>
      <c r="D836" s="83" t="s">
        <v>8</v>
      </c>
      <c r="E836" s="43">
        <v>854</v>
      </c>
      <c r="F836" s="83" t="s">
        <v>22</v>
      </c>
      <c r="G836" s="83" t="s">
        <v>55</v>
      </c>
      <c r="H836" s="83" t="s">
        <v>797</v>
      </c>
      <c r="I836" s="83" t="s">
        <v>13</v>
      </c>
      <c r="J836" s="122" t="s">
        <v>382</v>
      </c>
      <c r="K836" s="9" t="s">
        <v>6</v>
      </c>
      <c r="L836" s="186"/>
      <c r="M836" s="190"/>
      <c r="N836" s="190"/>
      <c r="O836" s="190"/>
      <c r="P836" s="237"/>
      <c r="Q836" s="190"/>
      <c r="R836" s="190"/>
      <c r="S836" s="237"/>
      <c r="T836" s="190"/>
      <c r="U836" s="190"/>
      <c r="V836" s="175"/>
    </row>
    <row r="837" spans="2:22" s="61" customFormat="1" ht="37.5" customHeight="1" x14ac:dyDescent="0.25">
      <c r="B837" s="157" t="s">
        <v>1255</v>
      </c>
      <c r="C837" s="158" t="s">
        <v>343</v>
      </c>
      <c r="D837" s="83" t="s">
        <v>270</v>
      </c>
      <c r="E837" s="357" t="s">
        <v>346</v>
      </c>
      <c r="F837" s="357"/>
      <c r="G837" s="357"/>
      <c r="H837" s="357"/>
      <c r="I837" s="357"/>
      <c r="J837" s="99" t="s">
        <v>399</v>
      </c>
      <c r="K837" s="91" t="s">
        <v>366</v>
      </c>
      <c r="L837" s="91" t="s">
        <v>7</v>
      </c>
      <c r="M837" s="92">
        <v>1374.1</v>
      </c>
      <c r="N837" s="92">
        <v>1374.1</v>
      </c>
      <c r="O837" s="91" t="s">
        <v>7</v>
      </c>
      <c r="P837" s="44" t="s">
        <v>7</v>
      </c>
      <c r="Q837" s="92"/>
      <c r="R837" s="92">
        <v>1374.1</v>
      </c>
      <c r="S837" s="44">
        <f>R837/N837</f>
        <v>1</v>
      </c>
      <c r="T837" s="92" t="s">
        <v>21</v>
      </c>
      <c r="U837" s="92" t="s">
        <v>21</v>
      </c>
      <c r="V837" s="150"/>
    </row>
    <row r="838" spans="2:22" s="19" customFormat="1" ht="31.5" customHeight="1" x14ac:dyDescent="0.25">
      <c r="B838" s="157"/>
      <c r="C838" s="158"/>
      <c r="D838" s="83" t="s">
        <v>8</v>
      </c>
      <c r="E838" s="43">
        <v>854</v>
      </c>
      <c r="F838" s="125" t="s">
        <v>22</v>
      </c>
      <c r="G838" s="125" t="s">
        <v>55</v>
      </c>
      <c r="H838" s="125" t="s">
        <v>345</v>
      </c>
      <c r="I838" s="125" t="s">
        <v>13</v>
      </c>
      <c r="J838" s="122" t="s">
        <v>382</v>
      </c>
      <c r="K838" s="9" t="s">
        <v>6</v>
      </c>
      <c r="L838" s="186" t="s">
        <v>846</v>
      </c>
      <c r="M838" s="190">
        <v>5081.3999999999996</v>
      </c>
      <c r="N838" s="190">
        <v>5081.3999999999996</v>
      </c>
      <c r="O838" s="190">
        <v>5081.3999999999996</v>
      </c>
      <c r="P838" s="237">
        <v>1</v>
      </c>
      <c r="Q838" s="190"/>
      <c r="R838" s="190">
        <v>5081.3999999999996</v>
      </c>
      <c r="S838" s="237">
        <v>1</v>
      </c>
      <c r="T838" s="190" t="s">
        <v>21</v>
      </c>
      <c r="U838" s="190" t="s">
        <v>21</v>
      </c>
      <c r="V838" s="174"/>
    </row>
    <row r="839" spans="2:22" s="19" customFormat="1" ht="30" customHeight="1" x14ac:dyDescent="0.25">
      <c r="B839" s="157"/>
      <c r="C839" s="158"/>
      <c r="D839" s="83" t="s">
        <v>8</v>
      </c>
      <c r="E839" s="43">
        <v>854</v>
      </c>
      <c r="F839" s="83" t="s">
        <v>22</v>
      </c>
      <c r="G839" s="83" t="s">
        <v>55</v>
      </c>
      <c r="H839" s="83" t="s">
        <v>797</v>
      </c>
      <c r="I839" s="125" t="s">
        <v>13</v>
      </c>
      <c r="J839" s="122" t="s">
        <v>382</v>
      </c>
      <c r="K839" s="9" t="s">
        <v>6</v>
      </c>
      <c r="L839" s="186"/>
      <c r="M839" s="190"/>
      <c r="N839" s="190"/>
      <c r="O839" s="190"/>
      <c r="P839" s="237"/>
      <c r="Q839" s="190"/>
      <c r="R839" s="190"/>
      <c r="S839" s="237"/>
      <c r="T839" s="190"/>
      <c r="U839" s="190"/>
      <c r="V839" s="175"/>
    </row>
    <row r="840" spans="2:22" s="61" customFormat="1" ht="41.25" customHeight="1" x14ac:dyDescent="0.25">
      <c r="B840" s="157" t="s">
        <v>1256</v>
      </c>
      <c r="C840" s="158" t="s">
        <v>398</v>
      </c>
      <c r="D840" s="83" t="s">
        <v>270</v>
      </c>
      <c r="E840" s="357" t="s">
        <v>347</v>
      </c>
      <c r="F840" s="357"/>
      <c r="G840" s="357"/>
      <c r="H840" s="357"/>
      <c r="I840" s="357"/>
      <c r="J840" s="99" t="s">
        <v>400</v>
      </c>
      <c r="K840" s="91" t="s">
        <v>366</v>
      </c>
      <c r="L840" s="91" t="s">
        <v>7</v>
      </c>
      <c r="M840" s="92">
        <v>4122.3</v>
      </c>
      <c r="N840" s="92">
        <v>4122.3</v>
      </c>
      <c r="O840" s="91" t="s">
        <v>7</v>
      </c>
      <c r="P840" s="44" t="s">
        <v>7</v>
      </c>
      <c r="Q840" s="92"/>
      <c r="R840" s="92">
        <v>4122.3</v>
      </c>
      <c r="S840" s="44">
        <f>R840/N840</f>
        <v>1</v>
      </c>
      <c r="T840" s="92" t="s">
        <v>21</v>
      </c>
      <c r="U840" s="92" t="s">
        <v>21</v>
      </c>
      <c r="V840" s="150"/>
    </row>
    <row r="841" spans="2:22" s="19" customFormat="1" ht="30" customHeight="1" x14ac:dyDescent="0.25">
      <c r="B841" s="157"/>
      <c r="C841" s="158"/>
      <c r="D841" s="83" t="s">
        <v>8</v>
      </c>
      <c r="E841" s="43">
        <v>854</v>
      </c>
      <c r="F841" s="83" t="s">
        <v>22</v>
      </c>
      <c r="G841" s="83" t="s">
        <v>55</v>
      </c>
      <c r="H841" s="83" t="s">
        <v>345</v>
      </c>
      <c r="I841" s="83" t="s">
        <v>13</v>
      </c>
      <c r="J841" s="122" t="s">
        <v>382</v>
      </c>
      <c r="K841" s="9" t="s">
        <v>6</v>
      </c>
      <c r="L841" s="186" t="s">
        <v>846</v>
      </c>
      <c r="M841" s="190">
        <v>11676.1</v>
      </c>
      <c r="N841" s="190">
        <v>11676.1</v>
      </c>
      <c r="O841" s="190">
        <v>11676.1</v>
      </c>
      <c r="P841" s="237">
        <f>O841/N841</f>
        <v>1</v>
      </c>
      <c r="Q841" s="190"/>
      <c r="R841" s="190">
        <v>11676.1</v>
      </c>
      <c r="S841" s="237">
        <f>R841/O841</f>
        <v>1</v>
      </c>
      <c r="T841" s="190" t="s">
        <v>21</v>
      </c>
      <c r="U841" s="190" t="s">
        <v>21</v>
      </c>
      <c r="V841" s="174"/>
    </row>
    <row r="842" spans="2:22" s="19" customFormat="1" ht="30" customHeight="1" x14ac:dyDescent="0.25">
      <c r="B842" s="157"/>
      <c r="C842" s="158"/>
      <c r="D842" s="83" t="s">
        <v>8</v>
      </c>
      <c r="E842" s="43">
        <v>854</v>
      </c>
      <c r="F842" s="83" t="s">
        <v>22</v>
      </c>
      <c r="G842" s="83" t="s">
        <v>55</v>
      </c>
      <c r="H842" s="83" t="s">
        <v>797</v>
      </c>
      <c r="I842" s="83" t="s">
        <v>13</v>
      </c>
      <c r="J842" s="122" t="s">
        <v>382</v>
      </c>
      <c r="K842" s="9" t="s">
        <v>6</v>
      </c>
      <c r="L842" s="186"/>
      <c r="M842" s="190"/>
      <c r="N842" s="190"/>
      <c r="O842" s="190"/>
      <c r="P842" s="237"/>
      <c r="Q842" s="190"/>
      <c r="R842" s="190"/>
      <c r="S842" s="237"/>
      <c r="T842" s="190"/>
      <c r="U842" s="190"/>
      <c r="V842" s="175"/>
    </row>
    <row r="843" spans="2:22" s="61" customFormat="1" ht="85.5" customHeight="1" x14ac:dyDescent="0.25">
      <c r="B843" s="157" t="s">
        <v>1257</v>
      </c>
      <c r="C843" s="158" t="s">
        <v>343</v>
      </c>
      <c r="D843" s="83" t="s">
        <v>270</v>
      </c>
      <c r="E843" s="357" t="s">
        <v>348</v>
      </c>
      <c r="F843" s="357"/>
      <c r="G843" s="357"/>
      <c r="H843" s="357"/>
      <c r="I843" s="357"/>
      <c r="J843" s="95" t="s">
        <v>666</v>
      </c>
      <c r="K843" s="91" t="s">
        <v>66</v>
      </c>
      <c r="L843" s="91" t="s">
        <v>7</v>
      </c>
      <c r="M843" s="46">
        <v>300</v>
      </c>
      <c r="N843" s="46">
        <v>300</v>
      </c>
      <c r="O843" s="46" t="s">
        <v>7</v>
      </c>
      <c r="P843" s="44" t="s">
        <v>7</v>
      </c>
      <c r="Q843" s="46"/>
      <c r="R843" s="46">
        <v>300</v>
      </c>
      <c r="S843" s="44">
        <f>R843/N843</f>
        <v>1</v>
      </c>
      <c r="T843" s="92" t="s">
        <v>21</v>
      </c>
      <c r="U843" s="92" t="s">
        <v>21</v>
      </c>
      <c r="V843" s="150"/>
    </row>
    <row r="844" spans="2:22" s="19" customFormat="1" ht="30" customHeight="1" x14ac:dyDescent="0.25">
      <c r="B844" s="157"/>
      <c r="C844" s="158"/>
      <c r="D844" s="83" t="s">
        <v>8</v>
      </c>
      <c r="E844" s="43">
        <v>854</v>
      </c>
      <c r="F844" s="83" t="s">
        <v>22</v>
      </c>
      <c r="G844" s="83" t="s">
        <v>55</v>
      </c>
      <c r="H844" s="83" t="s">
        <v>345</v>
      </c>
      <c r="I844" s="83" t="s">
        <v>13</v>
      </c>
      <c r="J844" s="122" t="s">
        <v>382</v>
      </c>
      <c r="K844" s="91" t="s">
        <v>6</v>
      </c>
      <c r="L844" s="186" t="s">
        <v>846</v>
      </c>
      <c r="M844" s="190">
        <v>3296.3</v>
      </c>
      <c r="N844" s="190">
        <v>3296.3</v>
      </c>
      <c r="O844" s="190">
        <v>3296.3</v>
      </c>
      <c r="P844" s="237">
        <f>O844/N844</f>
        <v>1</v>
      </c>
      <c r="Q844" s="190"/>
      <c r="R844" s="190">
        <v>3296.3</v>
      </c>
      <c r="S844" s="237">
        <f>R844/O844</f>
        <v>1</v>
      </c>
      <c r="T844" s="190" t="s">
        <v>21</v>
      </c>
      <c r="U844" s="190" t="s">
        <v>21</v>
      </c>
      <c r="V844" s="174"/>
    </row>
    <row r="845" spans="2:22" s="19" customFormat="1" ht="30" customHeight="1" x14ac:dyDescent="0.25">
      <c r="B845" s="157"/>
      <c r="C845" s="158"/>
      <c r="D845" s="83" t="s">
        <v>8</v>
      </c>
      <c r="E845" s="43">
        <v>854</v>
      </c>
      <c r="F845" s="83" t="s">
        <v>22</v>
      </c>
      <c r="G845" s="83" t="s">
        <v>55</v>
      </c>
      <c r="H845" s="83" t="s">
        <v>797</v>
      </c>
      <c r="I845" s="83" t="s">
        <v>13</v>
      </c>
      <c r="J845" s="122" t="s">
        <v>382</v>
      </c>
      <c r="K845" s="91" t="s">
        <v>6</v>
      </c>
      <c r="L845" s="186"/>
      <c r="M845" s="190"/>
      <c r="N845" s="190"/>
      <c r="O845" s="190"/>
      <c r="P845" s="237"/>
      <c r="Q845" s="190"/>
      <c r="R845" s="190"/>
      <c r="S845" s="237"/>
      <c r="T845" s="190"/>
      <c r="U845" s="190"/>
      <c r="V845" s="175"/>
    </row>
    <row r="846" spans="2:22" s="61" customFormat="1" ht="87" customHeight="1" x14ac:dyDescent="0.25">
      <c r="B846" s="157" t="s">
        <v>1258</v>
      </c>
      <c r="C846" s="158" t="s">
        <v>343</v>
      </c>
      <c r="D846" s="83" t="s">
        <v>270</v>
      </c>
      <c r="E846" s="357" t="s">
        <v>349</v>
      </c>
      <c r="F846" s="357"/>
      <c r="G846" s="357"/>
      <c r="H846" s="357"/>
      <c r="I846" s="357"/>
      <c r="J846" s="95" t="s">
        <v>401</v>
      </c>
      <c r="K846" s="91" t="s">
        <v>66</v>
      </c>
      <c r="L846" s="91" t="s">
        <v>7</v>
      </c>
      <c r="M846" s="46">
        <v>50</v>
      </c>
      <c r="N846" s="46">
        <v>50</v>
      </c>
      <c r="O846" s="91" t="s">
        <v>7</v>
      </c>
      <c r="P846" s="44" t="s">
        <v>7</v>
      </c>
      <c r="Q846" s="92"/>
      <c r="R846" s="46">
        <v>50</v>
      </c>
      <c r="S846" s="44">
        <f>R846/N846</f>
        <v>1</v>
      </c>
      <c r="T846" s="92" t="s">
        <v>21</v>
      </c>
      <c r="U846" s="92" t="s">
        <v>21</v>
      </c>
      <c r="V846" s="150"/>
    </row>
    <row r="847" spans="2:22" s="19" customFormat="1" ht="33" customHeight="1" x14ac:dyDescent="0.25">
      <c r="B847" s="157"/>
      <c r="C847" s="158"/>
      <c r="D847" s="83" t="s">
        <v>8</v>
      </c>
      <c r="E847" s="43">
        <v>854</v>
      </c>
      <c r="F847" s="83" t="s">
        <v>22</v>
      </c>
      <c r="G847" s="83" t="s">
        <v>55</v>
      </c>
      <c r="H847" s="83" t="s">
        <v>345</v>
      </c>
      <c r="I847" s="83" t="s">
        <v>13</v>
      </c>
      <c r="J847" s="122" t="s">
        <v>382</v>
      </c>
      <c r="K847" s="91" t="s">
        <v>6</v>
      </c>
      <c r="L847" s="186" t="s">
        <v>846</v>
      </c>
      <c r="M847" s="190">
        <v>647.20000000000005</v>
      </c>
      <c r="N847" s="190">
        <v>647.20000000000005</v>
      </c>
      <c r="O847" s="190">
        <v>647.20000000000005</v>
      </c>
      <c r="P847" s="237">
        <f>O847/N847</f>
        <v>1</v>
      </c>
      <c r="Q847" s="190"/>
      <c r="R847" s="190">
        <v>647.20000000000005</v>
      </c>
      <c r="S847" s="237">
        <f>R847/O847</f>
        <v>1</v>
      </c>
      <c r="T847" s="190" t="s">
        <v>21</v>
      </c>
      <c r="U847" s="190" t="s">
        <v>21</v>
      </c>
      <c r="V847" s="174"/>
    </row>
    <row r="848" spans="2:22" s="19" customFormat="1" ht="34.5" customHeight="1" x14ac:dyDescent="0.25">
      <c r="B848" s="157"/>
      <c r="C848" s="158"/>
      <c r="D848" s="83" t="s">
        <v>8</v>
      </c>
      <c r="E848" s="43">
        <v>854</v>
      </c>
      <c r="F848" s="83" t="s">
        <v>22</v>
      </c>
      <c r="G848" s="83" t="s">
        <v>55</v>
      </c>
      <c r="H848" s="83" t="s">
        <v>797</v>
      </c>
      <c r="I848" s="83" t="s">
        <v>13</v>
      </c>
      <c r="J848" s="122" t="s">
        <v>382</v>
      </c>
      <c r="K848" s="91" t="s">
        <v>6</v>
      </c>
      <c r="L848" s="186"/>
      <c r="M848" s="190"/>
      <c r="N848" s="190"/>
      <c r="O848" s="190"/>
      <c r="P848" s="237"/>
      <c r="Q848" s="190"/>
      <c r="R848" s="190"/>
      <c r="S848" s="237"/>
      <c r="T848" s="190"/>
      <c r="U848" s="190"/>
      <c r="V848" s="175"/>
    </row>
    <row r="849" spans="2:22" s="61" customFormat="1" ht="109.5" customHeight="1" x14ac:dyDescent="0.25">
      <c r="B849" s="157" t="s">
        <v>1259</v>
      </c>
      <c r="C849" s="158" t="s">
        <v>343</v>
      </c>
      <c r="D849" s="83" t="s">
        <v>270</v>
      </c>
      <c r="E849" s="357" t="s">
        <v>350</v>
      </c>
      <c r="F849" s="357"/>
      <c r="G849" s="357"/>
      <c r="H849" s="357"/>
      <c r="I849" s="357"/>
      <c r="J849" s="99" t="s">
        <v>402</v>
      </c>
      <c r="K849" s="91" t="s">
        <v>363</v>
      </c>
      <c r="L849" s="91" t="s">
        <v>7</v>
      </c>
      <c r="M849" s="46">
        <v>1265238</v>
      </c>
      <c r="N849" s="46">
        <v>1265238</v>
      </c>
      <c r="O849" s="91" t="s">
        <v>7</v>
      </c>
      <c r="P849" s="44" t="s">
        <v>7</v>
      </c>
      <c r="Q849" s="92"/>
      <c r="R849" s="46">
        <v>1265238</v>
      </c>
      <c r="S849" s="44">
        <f>R849/N849</f>
        <v>1</v>
      </c>
      <c r="T849" s="92" t="s">
        <v>21</v>
      </c>
      <c r="U849" s="92" t="s">
        <v>21</v>
      </c>
      <c r="V849" s="150"/>
    </row>
    <row r="850" spans="2:22" s="19" customFormat="1" ht="33" customHeight="1" x14ac:dyDescent="0.25">
      <c r="B850" s="157"/>
      <c r="C850" s="158"/>
      <c r="D850" s="83" t="s">
        <v>8</v>
      </c>
      <c r="E850" s="43">
        <v>854</v>
      </c>
      <c r="F850" s="83" t="s">
        <v>22</v>
      </c>
      <c r="G850" s="83" t="s">
        <v>55</v>
      </c>
      <c r="H850" s="83" t="s">
        <v>345</v>
      </c>
      <c r="I850" s="83" t="s">
        <v>13</v>
      </c>
      <c r="J850" s="99" t="s">
        <v>382</v>
      </c>
      <c r="K850" s="91" t="s">
        <v>6</v>
      </c>
      <c r="L850" s="91" t="s">
        <v>843</v>
      </c>
      <c r="M850" s="92">
        <v>188123.27000000008</v>
      </c>
      <c r="N850" s="92">
        <v>218216.6</v>
      </c>
      <c r="O850" s="92">
        <v>218216.6</v>
      </c>
      <c r="P850" s="44">
        <f>O850/N850</f>
        <v>1</v>
      </c>
      <c r="Q850" s="92"/>
      <c r="R850" s="92">
        <v>216722.5</v>
      </c>
      <c r="S850" s="44">
        <f>R850/O850</f>
        <v>0.99315313317135356</v>
      </c>
      <c r="T850" s="92" t="s">
        <v>21</v>
      </c>
      <c r="U850" s="92" t="s">
        <v>21</v>
      </c>
      <c r="V850" s="150" t="s">
        <v>744</v>
      </c>
    </row>
    <row r="851" spans="2:22" s="61" customFormat="1" ht="64.5" customHeight="1" x14ac:dyDescent="0.25">
      <c r="B851" s="157" t="s">
        <v>1260</v>
      </c>
      <c r="C851" s="158" t="s">
        <v>343</v>
      </c>
      <c r="D851" s="83" t="s">
        <v>270</v>
      </c>
      <c r="E851" s="357" t="s">
        <v>351</v>
      </c>
      <c r="F851" s="357"/>
      <c r="G851" s="357"/>
      <c r="H851" s="357"/>
      <c r="I851" s="357"/>
      <c r="J851" s="95" t="s">
        <v>403</v>
      </c>
      <c r="K851" s="91" t="s">
        <v>352</v>
      </c>
      <c r="L851" s="91" t="s">
        <v>7</v>
      </c>
      <c r="M851" s="46">
        <v>8760</v>
      </c>
      <c r="N851" s="46">
        <v>8760</v>
      </c>
      <c r="O851" s="46" t="s">
        <v>7</v>
      </c>
      <c r="P851" s="44" t="s">
        <v>7</v>
      </c>
      <c r="Q851" s="46"/>
      <c r="R851" s="46">
        <v>8760</v>
      </c>
      <c r="S851" s="44">
        <f>R851/N851</f>
        <v>1</v>
      </c>
      <c r="T851" s="92" t="s">
        <v>21</v>
      </c>
      <c r="U851" s="92" t="s">
        <v>21</v>
      </c>
      <c r="V851" s="150"/>
    </row>
    <row r="852" spans="2:22" s="19" customFormat="1" ht="34.5" customHeight="1" x14ac:dyDescent="0.25">
      <c r="B852" s="157"/>
      <c r="C852" s="158"/>
      <c r="D852" s="83" t="s">
        <v>8</v>
      </c>
      <c r="E852" s="43">
        <v>854</v>
      </c>
      <c r="F852" s="83" t="s">
        <v>22</v>
      </c>
      <c r="G852" s="83" t="s">
        <v>55</v>
      </c>
      <c r="H852" s="83" t="s">
        <v>345</v>
      </c>
      <c r="I852" s="83" t="s">
        <v>13</v>
      </c>
      <c r="J852" s="99" t="s">
        <v>382</v>
      </c>
      <c r="K852" s="91" t="s">
        <v>6</v>
      </c>
      <c r="L852" s="91" t="s">
        <v>843</v>
      </c>
      <c r="M852" s="92">
        <v>52312</v>
      </c>
      <c r="N852" s="92">
        <v>52312</v>
      </c>
      <c r="O852" s="92">
        <v>52312</v>
      </c>
      <c r="P852" s="44">
        <f>O852/N852</f>
        <v>1</v>
      </c>
      <c r="Q852" s="92"/>
      <c r="R852" s="92">
        <v>52312</v>
      </c>
      <c r="S852" s="44">
        <f>R852/O852</f>
        <v>1</v>
      </c>
      <c r="T852" s="92" t="s">
        <v>21</v>
      </c>
      <c r="U852" s="92" t="s">
        <v>21</v>
      </c>
      <c r="V852" s="150"/>
    </row>
    <row r="853" spans="2:22" s="61" customFormat="1" ht="65.25" customHeight="1" x14ac:dyDescent="0.25">
      <c r="B853" s="157" t="s">
        <v>1261</v>
      </c>
      <c r="C853" s="158" t="s">
        <v>343</v>
      </c>
      <c r="D853" s="83" t="s">
        <v>270</v>
      </c>
      <c r="E853" s="357" t="s">
        <v>353</v>
      </c>
      <c r="F853" s="357"/>
      <c r="G853" s="357"/>
      <c r="H853" s="357"/>
      <c r="I853" s="357"/>
      <c r="J853" s="99" t="s">
        <v>404</v>
      </c>
      <c r="K853" s="91" t="s">
        <v>66</v>
      </c>
      <c r="L853" s="91" t="s">
        <v>7</v>
      </c>
      <c r="M853" s="46">
        <v>15000</v>
      </c>
      <c r="N853" s="46">
        <v>15000</v>
      </c>
      <c r="O853" s="46" t="s">
        <v>7</v>
      </c>
      <c r="P853" s="44" t="s">
        <v>7</v>
      </c>
      <c r="Q853" s="46"/>
      <c r="R853" s="46">
        <v>15000</v>
      </c>
      <c r="S853" s="44">
        <f>R853/N853</f>
        <v>1</v>
      </c>
      <c r="T853" s="92" t="s">
        <v>21</v>
      </c>
      <c r="U853" s="92" t="s">
        <v>21</v>
      </c>
      <c r="V853" s="150"/>
    </row>
    <row r="854" spans="2:22" s="19" customFormat="1" ht="30" customHeight="1" x14ac:dyDescent="0.25">
      <c r="B854" s="157"/>
      <c r="C854" s="158"/>
      <c r="D854" s="83" t="s">
        <v>8</v>
      </c>
      <c r="E854" s="43">
        <v>854</v>
      </c>
      <c r="F854" s="83" t="s">
        <v>22</v>
      </c>
      <c r="G854" s="83" t="s">
        <v>55</v>
      </c>
      <c r="H854" s="83" t="s">
        <v>345</v>
      </c>
      <c r="I854" s="83" t="s">
        <v>13</v>
      </c>
      <c r="J854" s="99" t="s">
        <v>382</v>
      </c>
      <c r="K854" s="91" t="s">
        <v>6</v>
      </c>
      <c r="L854" s="91" t="s">
        <v>843</v>
      </c>
      <c r="M854" s="92">
        <v>60.8</v>
      </c>
      <c r="N854" s="92">
        <v>60.8</v>
      </c>
      <c r="O854" s="92">
        <v>60.8</v>
      </c>
      <c r="P854" s="44">
        <f>O854/N854</f>
        <v>1</v>
      </c>
      <c r="Q854" s="92"/>
      <c r="R854" s="92">
        <v>60.8</v>
      </c>
      <c r="S854" s="44">
        <f>R854/N854</f>
        <v>1</v>
      </c>
      <c r="T854" s="92" t="s">
        <v>21</v>
      </c>
      <c r="U854" s="92" t="s">
        <v>21</v>
      </c>
      <c r="V854" s="150"/>
    </row>
    <row r="855" spans="2:22" s="61" customFormat="1" ht="49.5" customHeight="1" x14ac:dyDescent="0.25">
      <c r="B855" s="157" t="s">
        <v>1262</v>
      </c>
      <c r="C855" s="158" t="s">
        <v>794</v>
      </c>
      <c r="D855" s="83" t="s">
        <v>270</v>
      </c>
      <c r="E855" s="357" t="s">
        <v>795</v>
      </c>
      <c r="F855" s="357"/>
      <c r="G855" s="357"/>
      <c r="H855" s="357"/>
      <c r="I855" s="357"/>
      <c r="J855" s="126" t="s">
        <v>798</v>
      </c>
      <c r="K855" s="91" t="s">
        <v>363</v>
      </c>
      <c r="L855" s="91" t="s">
        <v>7</v>
      </c>
      <c r="M855" s="92">
        <v>913.2</v>
      </c>
      <c r="N855" s="46" t="s">
        <v>7</v>
      </c>
      <c r="O855" s="92" t="s">
        <v>7</v>
      </c>
      <c r="P855" s="44" t="s">
        <v>7</v>
      </c>
      <c r="Q855" s="92"/>
      <c r="R855" s="46" t="s">
        <v>7</v>
      </c>
      <c r="S855" s="44" t="s">
        <v>7</v>
      </c>
      <c r="T855" s="92" t="s">
        <v>21</v>
      </c>
      <c r="U855" s="92" t="s">
        <v>21</v>
      </c>
      <c r="V855" s="150"/>
    </row>
    <row r="856" spans="2:22" s="19" customFormat="1" ht="60.75" customHeight="1" x14ac:dyDescent="0.25">
      <c r="B856" s="157"/>
      <c r="C856" s="158"/>
      <c r="D856" s="83" t="s">
        <v>8</v>
      </c>
      <c r="E856" s="83" t="s">
        <v>339</v>
      </c>
      <c r="F856" s="83" t="s">
        <v>340</v>
      </c>
      <c r="G856" s="83" t="s">
        <v>55</v>
      </c>
      <c r="H856" s="83" t="s">
        <v>797</v>
      </c>
      <c r="I856" s="83" t="s">
        <v>13</v>
      </c>
      <c r="J856" s="99" t="s">
        <v>382</v>
      </c>
      <c r="K856" s="91" t="s">
        <v>6</v>
      </c>
      <c r="L856" s="91" t="s">
        <v>846</v>
      </c>
      <c r="M856" s="92">
        <v>2248</v>
      </c>
      <c r="N856" s="92" t="s">
        <v>7</v>
      </c>
      <c r="O856" s="92" t="s">
        <v>7</v>
      </c>
      <c r="P856" s="44" t="s">
        <v>7</v>
      </c>
      <c r="Q856" s="92"/>
      <c r="R856" s="92" t="s">
        <v>7</v>
      </c>
      <c r="S856" s="44" t="s">
        <v>7</v>
      </c>
      <c r="T856" s="92" t="s">
        <v>21</v>
      </c>
      <c r="U856" s="92" t="s">
        <v>21</v>
      </c>
      <c r="V856" s="150"/>
    </row>
    <row r="857" spans="2:22" s="61" customFormat="1" ht="51" customHeight="1" x14ac:dyDescent="0.25">
      <c r="B857" s="159" t="s">
        <v>1263</v>
      </c>
      <c r="C857" s="322" t="s">
        <v>1015</v>
      </c>
      <c r="D857" s="83" t="s">
        <v>270</v>
      </c>
      <c r="E857" s="222" t="s">
        <v>1018</v>
      </c>
      <c r="F857" s="223"/>
      <c r="G857" s="223"/>
      <c r="H857" s="223"/>
      <c r="I857" s="224"/>
      <c r="J857" s="99" t="s">
        <v>1016</v>
      </c>
      <c r="K857" s="91" t="s">
        <v>366</v>
      </c>
      <c r="L857" s="91" t="s">
        <v>7</v>
      </c>
      <c r="M857" s="92">
        <v>388364.2</v>
      </c>
      <c r="N857" s="92">
        <v>416805.6</v>
      </c>
      <c r="O857" s="92" t="s">
        <v>7</v>
      </c>
      <c r="P857" s="44" t="s">
        <v>7</v>
      </c>
      <c r="Q857" s="92"/>
      <c r="R857" s="92">
        <v>416805.6</v>
      </c>
      <c r="S857" s="44">
        <f t="shared" ref="S857:S862" si="9">R857/N857</f>
        <v>1</v>
      </c>
      <c r="T857" s="92" t="s">
        <v>21</v>
      </c>
      <c r="U857" s="92" t="s">
        <v>21</v>
      </c>
      <c r="V857" s="150"/>
    </row>
    <row r="858" spans="2:22" s="19" customFormat="1" ht="57.75" customHeight="1" x14ac:dyDescent="0.25">
      <c r="B858" s="169"/>
      <c r="C858" s="361"/>
      <c r="D858" s="83" t="s">
        <v>8</v>
      </c>
      <c r="E858" s="83">
        <v>854</v>
      </c>
      <c r="F858" s="83" t="s">
        <v>22</v>
      </c>
      <c r="G858" s="83" t="s">
        <v>55</v>
      </c>
      <c r="H858" s="83" t="s">
        <v>797</v>
      </c>
      <c r="I858" s="83" t="s">
        <v>13</v>
      </c>
      <c r="J858" s="99" t="s">
        <v>382</v>
      </c>
      <c r="K858" s="91" t="s">
        <v>6</v>
      </c>
      <c r="L858" s="91" t="s">
        <v>846</v>
      </c>
      <c r="M858" s="92">
        <v>22294.799999999999</v>
      </c>
      <c r="N858" s="92">
        <v>23922.799999999999</v>
      </c>
      <c r="O858" s="92">
        <v>23922.799999999999</v>
      </c>
      <c r="P858" s="44">
        <f>O858/N858</f>
        <v>1</v>
      </c>
      <c r="Q858" s="92"/>
      <c r="R858" s="92">
        <v>23922.799999999999</v>
      </c>
      <c r="S858" s="44">
        <f t="shared" si="9"/>
        <v>1</v>
      </c>
      <c r="T858" s="92" t="s">
        <v>21</v>
      </c>
      <c r="U858" s="92" t="s">
        <v>21</v>
      </c>
      <c r="V858" s="150"/>
    </row>
    <row r="859" spans="2:22" s="61" customFormat="1" ht="49.5" customHeight="1" x14ac:dyDescent="0.25">
      <c r="B859" s="169"/>
      <c r="C859" s="361"/>
      <c r="D859" s="83" t="s">
        <v>270</v>
      </c>
      <c r="E859" s="222" t="s">
        <v>1019</v>
      </c>
      <c r="F859" s="223"/>
      <c r="G859" s="223"/>
      <c r="H859" s="223"/>
      <c r="I859" s="224"/>
      <c r="J859" s="99" t="s">
        <v>1017</v>
      </c>
      <c r="K859" s="91" t="s">
        <v>366</v>
      </c>
      <c r="L859" s="91"/>
      <c r="M859" s="92" t="s">
        <v>7</v>
      </c>
      <c r="N859" s="92">
        <v>6659.4</v>
      </c>
      <c r="O859" s="92" t="s">
        <v>7</v>
      </c>
      <c r="P859" s="44" t="s">
        <v>7</v>
      </c>
      <c r="Q859" s="92"/>
      <c r="R859" s="92">
        <v>6659.4</v>
      </c>
      <c r="S859" s="44">
        <f t="shared" si="9"/>
        <v>1</v>
      </c>
      <c r="T859" s="92" t="s">
        <v>21</v>
      </c>
      <c r="U859" s="92" t="s">
        <v>21</v>
      </c>
      <c r="V859" s="150"/>
    </row>
    <row r="860" spans="2:22" s="19" customFormat="1" ht="59.25" customHeight="1" x14ac:dyDescent="0.25">
      <c r="B860" s="160"/>
      <c r="C860" s="323"/>
      <c r="D860" s="83" t="s">
        <v>8</v>
      </c>
      <c r="E860" s="83" t="s">
        <v>388</v>
      </c>
      <c r="F860" s="83" t="s">
        <v>22</v>
      </c>
      <c r="G860" s="83" t="s">
        <v>55</v>
      </c>
      <c r="H860" s="83" t="s">
        <v>797</v>
      </c>
      <c r="I860" s="83" t="s">
        <v>13</v>
      </c>
      <c r="J860" s="99" t="s">
        <v>382</v>
      </c>
      <c r="K860" s="91" t="s">
        <v>6</v>
      </c>
      <c r="L860" s="91" t="s">
        <v>846</v>
      </c>
      <c r="M860" s="92" t="s">
        <v>7</v>
      </c>
      <c r="N860" s="92">
        <v>620</v>
      </c>
      <c r="O860" s="92">
        <v>620</v>
      </c>
      <c r="P860" s="44">
        <f>O860/N860</f>
        <v>1</v>
      </c>
      <c r="Q860" s="92"/>
      <c r="R860" s="92">
        <v>620</v>
      </c>
      <c r="S860" s="44">
        <f t="shared" si="9"/>
        <v>1</v>
      </c>
      <c r="T860" s="92" t="s">
        <v>21</v>
      </c>
      <c r="U860" s="92" t="s">
        <v>21</v>
      </c>
      <c r="V860" s="150"/>
    </row>
    <row r="861" spans="2:22" s="61" customFormat="1" ht="40.5" customHeight="1" x14ac:dyDescent="0.25">
      <c r="B861" s="159" t="s">
        <v>1264</v>
      </c>
      <c r="C861" s="379" t="s">
        <v>710</v>
      </c>
      <c r="D861" s="159" t="s">
        <v>270</v>
      </c>
      <c r="E861" s="382" t="s">
        <v>393</v>
      </c>
      <c r="F861" s="383"/>
      <c r="G861" s="383"/>
      <c r="H861" s="383"/>
      <c r="I861" s="384"/>
      <c r="J861" s="388" t="s">
        <v>709</v>
      </c>
      <c r="K861" s="91" t="s">
        <v>363</v>
      </c>
      <c r="L861" s="91" t="s">
        <v>7</v>
      </c>
      <c r="M861" s="127">
        <v>175.78</v>
      </c>
      <c r="N861" s="127">
        <v>175.78</v>
      </c>
      <c r="O861" s="128" t="s">
        <v>7</v>
      </c>
      <c r="P861" s="44" t="s">
        <v>7</v>
      </c>
      <c r="Q861" s="92"/>
      <c r="R861" s="93">
        <v>175.78</v>
      </c>
      <c r="S861" s="44">
        <f t="shared" si="9"/>
        <v>1</v>
      </c>
      <c r="T861" s="92" t="s">
        <v>21</v>
      </c>
      <c r="U861" s="92" t="s">
        <v>21</v>
      </c>
      <c r="V861" s="150"/>
    </row>
    <row r="862" spans="2:22" s="19" customFormat="1" ht="41.25" customHeight="1" x14ac:dyDescent="0.25">
      <c r="B862" s="169"/>
      <c r="C862" s="380"/>
      <c r="D862" s="160"/>
      <c r="E862" s="385"/>
      <c r="F862" s="386"/>
      <c r="G862" s="386"/>
      <c r="H862" s="386"/>
      <c r="I862" s="387"/>
      <c r="J862" s="389"/>
      <c r="K862" s="91" t="s">
        <v>363</v>
      </c>
      <c r="L862" s="91" t="s">
        <v>7</v>
      </c>
      <c r="M862" s="128">
        <v>73.7</v>
      </c>
      <c r="N862" s="128">
        <v>73.7</v>
      </c>
      <c r="O862" s="128" t="s">
        <v>7</v>
      </c>
      <c r="P862" s="44"/>
      <c r="Q862" s="92"/>
      <c r="R862" s="92">
        <v>73.7</v>
      </c>
      <c r="S862" s="44">
        <f t="shared" si="9"/>
        <v>1</v>
      </c>
      <c r="T862" s="92"/>
      <c r="U862" s="92"/>
      <c r="V862" s="150"/>
    </row>
    <row r="863" spans="2:22" s="19" customFormat="1" ht="33.75" customHeight="1" x14ac:dyDescent="0.25">
      <c r="B863" s="169"/>
      <c r="C863" s="380"/>
      <c r="D863" s="83" t="s">
        <v>8</v>
      </c>
      <c r="E863" s="83" t="s">
        <v>339</v>
      </c>
      <c r="F863" s="83" t="s">
        <v>340</v>
      </c>
      <c r="G863" s="83" t="s">
        <v>55</v>
      </c>
      <c r="H863" s="83" t="s">
        <v>342</v>
      </c>
      <c r="I863" s="83" t="s">
        <v>13</v>
      </c>
      <c r="J863" s="99" t="s">
        <v>382</v>
      </c>
      <c r="K863" s="91" t="s">
        <v>6</v>
      </c>
      <c r="L863" s="178" t="s">
        <v>846</v>
      </c>
      <c r="M863" s="377">
        <v>1121.0999999999999</v>
      </c>
      <c r="N863" s="377">
        <v>1121.0999999999999</v>
      </c>
      <c r="O863" s="377">
        <v>1121.0999999999999</v>
      </c>
      <c r="P863" s="172">
        <f>O863/N863</f>
        <v>1</v>
      </c>
      <c r="Q863" s="170"/>
      <c r="R863" s="170">
        <v>1121.0999999999999</v>
      </c>
      <c r="S863" s="172">
        <f>R863/O863</f>
        <v>1</v>
      </c>
      <c r="T863" s="170" t="s">
        <v>21</v>
      </c>
      <c r="U863" s="170" t="s">
        <v>21</v>
      </c>
      <c r="V863" s="174"/>
    </row>
    <row r="864" spans="2:22" s="19" customFormat="1" ht="36.75" customHeight="1" x14ac:dyDescent="0.25">
      <c r="B864" s="160"/>
      <c r="C864" s="381"/>
      <c r="D864" s="83" t="s">
        <v>8</v>
      </c>
      <c r="E864" s="78" t="s">
        <v>339</v>
      </c>
      <c r="F864" s="79" t="s">
        <v>340</v>
      </c>
      <c r="G864" s="79" t="s">
        <v>55</v>
      </c>
      <c r="H864" s="79" t="s">
        <v>341</v>
      </c>
      <c r="I864" s="80" t="s">
        <v>13</v>
      </c>
      <c r="J864" s="99" t="s">
        <v>382</v>
      </c>
      <c r="K864" s="91" t="s">
        <v>6</v>
      </c>
      <c r="L864" s="179"/>
      <c r="M864" s="378"/>
      <c r="N864" s="378"/>
      <c r="O864" s="378"/>
      <c r="P864" s="173"/>
      <c r="Q864" s="171"/>
      <c r="R864" s="171"/>
      <c r="S864" s="173"/>
      <c r="T864" s="171"/>
      <c r="U864" s="171"/>
      <c r="V864" s="175"/>
    </row>
    <row r="865" spans="2:22" s="61" customFormat="1" ht="140.25" customHeight="1" x14ac:dyDescent="0.25">
      <c r="B865" s="159" t="s">
        <v>1265</v>
      </c>
      <c r="C865" s="322" t="s">
        <v>1204</v>
      </c>
      <c r="D865" s="83" t="s">
        <v>270</v>
      </c>
      <c r="E865" s="222" t="s">
        <v>678</v>
      </c>
      <c r="F865" s="223"/>
      <c r="G865" s="223"/>
      <c r="H865" s="223"/>
      <c r="I865" s="224"/>
      <c r="J865" s="99" t="s">
        <v>711</v>
      </c>
      <c r="K865" s="91" t="s">
        <v>363</v>
      </c>
      <c r="L865" s="91" t="s">
        <v>7</v>
      </c>
      <c r="M865" s="127">
        <v>29.55</v>
      </c>
      <c r="N865" s="127">
        <v>29.55</v>
      </c>
      <c r="O865" s="128" t="s">
        <v>7</v>
      </c>
      <c r="P865" s="44" t="s">
        <v>7</v>
      </c>
      <c r="Q865" s="92"/>
      <c r="R865" s="93">
        <v>29.55</v>
      </c>
      <c r="S865" s="44">
        <f>R865/N865</f>
        <v>1</v>
      </c>
      <c r="T865" s="92" t="s">
        <v>21</v>
      </c>
      <c r="U865" s="92" t="s">
        <v>21</v>
      </c>
      <c r="V865" s="150"/>
    </row>
    <row r="866" spans="2:22" s="19" customFormat="1" ht="57" customHeight="1" x14ac:dyDescent="0.25">
      <c r="B866" s="160"/>
      <c r="C866" s="323"/>
      <c r="D866" s="83" t="s">
        <v>8</v>
      </c>
      <c r="E866" s="83" t="s">
        <v>388</v>
      </c>
      <c r="F866" s="83" t="s">
        <v>22</v>
      </c>
      <c r="G866" s="83" t="s">
        <v>55</v>
      </c>
      <c r="H866" s="83" t="s">
        <v>342</v>
      </c>
      <c r="I866" s="83" t="s">
        <v>13</v>
      </c>
      <c r="J866" s="99" t="s">
        <v>382</v>
      </c>
      <c r="K866" s="91" t="s">
        <v>6</v>
      </c>
      <c r="L866" s="46" t="s">
        <v>846</v>
      </c>
      <c r="M866" s="128">
        <v>851.6</v>
      </c>
      <c r="N866" s="128">
        <v>851.6</v>
      </c>
      <c r="O866" s="128">
        <v>851.6</v>
      </c>
      <c r="P866" s="44">
        <f>O866/N866</f>
        <v>1</v>
      </c>
      <c r="Q866" s="92"/>
      <c r="R866" s="92">
        <v>851.6</v>
      </c>
      <c r="S866" s="44">
        <f>R866/O866</f>
        <v>1</v>
      </c>
      <c r="T866" s="92" t="s">
        <v>21</v>
      </c>
      <c r="U866" s="92" t="s">
        <v>21</v>
      </c>
      <c r="V866" s="150"/>
    </row>
    <row r="867" spans="2:22" s="61" customFormat="1" ht="45.75" customHeight="1" x14ac:dyDescent="0.25">
      <c r="B867" s="159" t="s">
        <v>1266</v>
      </c>
      <c r="C867" s="322" t="s">
        <v>848</v>
      </c>
      <c r="D867" s="83" t="s">
        <v>270</v>
      </c>
      <c r="E867" s="374" t="s">
        <v>679</v>
      </c>
      <c r="F867" s="375"/>
      <c r="G867" s="375"/>
      <c r="H867" s="375"/>
      <c r="I867" s="376"/>
      <c r="J867" s="99" t="s">
        <v>1274</v>
      </c>
      <c r="K867" s="91" t="s">
        <v>363</v>
      </c>
      <c r="L867" s="91" t="s">
        <v>7</v>
      </c>
      <c r="M867" s="93">
        <v>29.66</v>
      </c>
      <c r="N867" s="93">
        <v>29.66</v>
      </c>
      <c r="O867" s="92" t="s">
        <v>7</v>
      </c>
      <c r="P867" s="44" t="s">
        <v>7</v>
      </c>
      <c r="Q867" s="92"/>
      <c r="R867" s="93">
        <v>29.66</v>
      </c>
      <c r="S867" s="44">
        <v>1</v>
      </c>
      <c r="T867" s="92" t="s">
        <v>21</v>
      </c>
      <c r="U867" s="92" t="s">
        <v>21</v>
      </c>
      <c r="V867" s="150"/>
    </row>
    <row r="868" spans="2:22" s="19" customFormat="1" ht="60.75" customHeight="1" x14ac:dyDescent="0.25">
      <c r="B868" s="160"/>
      <c r="C868" s="323"/>
      <c r="D868" s="83" t="s">
        <v>8</v>
      </c>
      <c r="E868" s="43" t="s">
        <v>388</v>
      </c>
      <c r="F868" s="83" t="s">
        <v>22</v>
      </c>
      <c r="G868" s="83" t="s">
        <v>55</v>
      </c>
      <c r="H868" s="83" t="s">
        <v>677</v>
      </c>
      <c r="I868" s="83" t="s">
        <v>13</v>
      </c>
      <c r="J868" s="99" t="s">
        <v>382</v>
      </c>
      <c r="K868" s="91" t="s">
        <v>6</v>
      </c>
      <c r="L868" s="46" t="s">
        <v>846</v>
      </c>
      <c r="M868" s="92">
        <v>246.4</v>
      </c>
      <c r="N868" s="92">
        <v>246.4</v>
      </c>
      <c r="O868" s="92">
        <v>246.4</v>
      </c>
      <c r="P868" s="44">
        <v>1</v>
      </c>
      <c r="Q868" s="92" t="s">
        <v>7</v>
      </c>
      <c r="R868" s="92">
        <v>246.4</v>
      </c>
      <c r="S868" s="44">
        <v>1</v>
      </c>
      <c r="T868" s="92" t="s">
        <v>21</v>
      </c>
      <c r="U868" s="92" t="s">
        <v>21</v>
      </c>
      <c r="V868" s="150"/>
    </row>
    <row r="869" spans="2:22" s="61" customFormat="1" ht="51" customHeight="1" x14ac:dyDescent="0.25">
      <c r="B869" s="157" t="s">
        <v>1267</v>
      </c>
      <c r="C869" s="158" t="s">
        <v>848</v>
      </c>
      <c r="D869" s="83" t="s">
        <v>270</v>
      </c>
      <c r="E869" s="357" t="s">
        <v>796</v>
      </c>
      <c r="F869" s="357"/>
      <c r="G869" s="357"/>
      <c r="H869" s="357"/>
      <c r="I869" s="357"/>
      <c r="J869" s="99" t="s">
        <v>1283</v>
      </c>
      <c r="K869" s="91" t="s">
        <v>363</v>
      </c>
      <c r="L869" s="91" t="s">
        <v>7</v>
      </c>
      <c r="M869" s="92">
        <v>30</v>
      </c>
      <c r="N869" s="92">
        <v>30</v>
      </c>
      <c r="O869" s="91" t="s">
        <v>7</v>
      </c>
      <c r="P869" s="44" t="s">
        <v>7</v>
      </c>
      <c r="Q869" s="92"/>
      <c r="R869" s="92">
        <v>30</v>
      </c>
      <c r="S869" s="44">
        <f>R869/N869</f>
        <v>1</v>
      </c>
      <c r="T869" s="92" t="s">
        <v>21</v>
      </c>
      <c r="U869" s="92" t="s">
        <v>21</v>
      </c>
      <c r="V869" s="150"/>
    </row>
    <row r="870" spans="2:22" s="19" customFormat="1" ht="63" customHeight="1" x14ac:dyDescent="0.25">
      <c r="B870" s="157"/>
      <c r="C870" s="158"/>
      <c r="D870" s="83" t="s">
        <v>8</v>
      </c>
      <c r="E870" s="83" t="s">
        <v>339</v>
      </c>
      <c r="F870" s="83" t="s">
        <v>340</v>
      </c>
      <c r="G870" s="83" t="s">
        <v>55</v>
      </c>
      <c r="H870" s="83" t="s">
        <v>677</v>
      </c>
      <c r="I870" s="83" t="s">
        <v>13</v>
      </c>
      <c r="J870" s="99" t="s">
        <v>382</v>
      </c>
      <c r="K870" s="91" t="s">
        <v>6</v>
      </c>
      <c r="L870" s="91" t="s">
        <v>846</v>
      </c>
      <c r="M870" s="91">
        <v>502.23</v>
      </c>
      <c r="N870" s="92">
        <v>502.2</v>
      </c>
      <c r="O870" s="92">
        <v>502.2</v>
      </c>
      <c r="P870" s="44">
        <f>O870/N870</f>
        <v>1</v>
      </c>
      <c r="Q870" s="92"/>
      <c r="R870" s="92">
        <v>502.2</v>
      </c>
      <c r="S870" s="44">
        <f>R870/O870</f>
        <v>1</v>
      </c>
      <c r="T870" s="92" t="s">
        <v>21</v>
      </c>
      <c r="U870" s="92" t="s">
        <v>21</v>
      </c>
      <c r="V870" s="150"/>
    </row>
    <row r="871" spans="2:22" s="61" customFormat="1" ht="53.25" customHeight="1" x14ac:dyDescent="0.25">
      <c r="B871" s="157" t="s">
        <v>1268</v>
      </c>
      <c r="C871" s="158" t="s">
        <v>680</v>
      </c>
      <c r="D871" s="83" t="s">
        <v>270</v>
      </c>
      <c r="E871" s="157" t="s">
        <v>395</v>
      </c>
      <c r="F871" s="369"/>
      <c r="G871" s="369"/>
      <c r="H871" s="369"/>
      <c r="I871" s="369"/>
      <c r="J871" s="99" t="s">
        <v>394</v>
      </c>
      <c r="K871" s="91" t="s">
        <v>363</v>
      </c>
      <c r="L871" s="91" t="s">
        <v>7</v>
      </c>
      <c r="M871" s="93">
        <v>1253.6400000000001</v>
      </c>
      <c r="N871" s="93">
        <v>1253.6400000000001</v>
      </c>
      <c r="O871" s="92" t="s">
        <v>7</v>
      </c>
      <c r="P871" s="44" t="s">
        <v>7</v>
      </c>
      <c r="Q871" s="92"/>
      <c r="R871" s="93">
        <v>1253.6400000000001</v>
      </c>
      <c r="S871" s="129">
        <f>R871/N871</f>
        <v>1</v>
      </c>
      <c r="T871" s="92" t="s">
        <v>21</v>
      </c>
      <c r="U871" s="92" t="s">
        <v>21</v>
      </c>
      <c r="V871" s="150"/>
    </row>
    <row r="872" spans="2:22" s="19" customFormat="1" ht="35.25" customHeight="1" x14ac:dyDescent="0.25">
      <c r="B872" s="369"/>
      <c r="C872" s="370"/>
      <c r="D872" s="83" t="s">
        <v>8</v>
      </c>
      <c r="E872" s="83" t="s">
        <v>388</v>
      </c>
      <c r="F872" s="83" t="s">
        <v>22</v>
      </c>
      <c r="G872" s="83" t="s">
        <v>55</v>
      </c>
      <c r="H872" s="83" t="s">
        <v>342</v>
      </c>
      <c r="I872" s="83" t="s">
        <v>13</v>
      </c>
      <c r="J872" s="99" t="s">
        <v>382</v>
      </c>
      <c r="K872" s="91" t="s">
        <v>6</v>
      </c>
      <c r="L872" s="91" t="s">
        <v>843</v>
      </c>
      <c r="M872" s="92">
        <v>12538.3</v>
      </c>
      <c r="N872" s="92">
        <v>12538.3</v>
      </c>
      <c r="O872" s="92">
        <v>12538.3</v>
      </c>
      <c r="P872" s="129">
        <f>O872/N872</f>
        <v>1</v>
      </c>
      <c r="Q872" s="92" t="s">
        <v>7</v>
      </c>
      <c r="R872" s="92">
        <v>13953.6</v>
      </c>
      <c r="S872" s="129">
        <f>R872/O872</f>
        <v>1.1128781413748277</v>
      </c>
      <c r="T872" s="92" t="s">
        <v>21</v>
      </c>
      <c r="U872" s="92" t="s">
        <v>21</v>
      </c>
      <c r="V872" s="150" t="s">
        <v>628</v>
      </c>
    </row>
    <row r="873" spans="2:22" s="19" customFormat="1" ht="39" customHeight="1" x14ac:dyDescent="0.25">
      <c r="B873" s="159" t="s">
        <v>1269</v>
      </c>
      <c r="C873" s="322" t="s">
        <v>742</v>
      </c>
      <c r="D873" s="159" t="s">
        <v>270</v>
      </c>
      <c r="E873" s="362" t="s">
        <v>355</v>
      </c>
      <c r="F873" s="363"/>
      <c r="G873" s="363"/>
      <c r="H873" s="363"/>
      <c r="I873" s="364"/>
      <c r="J873" s="99" t="s">
        <v>389</v>
      </c>
      <c r="K873" s="91" t="s">
        <v>364</v>
      </c>
      <c r="L873" s="91" t="s">
        <v>7</v>
      </c>
      <c r="M873" s="46">
        <v>98</v>
      </c>
      <c r="N873" s="46">
        <v>98</v>
      </c>
      <c r="O873" s="91" t="s">
        <v>7</v>
      </c>
      <c r="P873" s="44" t="s">
        <v>7</v>
      </c>
      <c r="Q873" s="92"/>
      <c r="R873" s="46">
        <v>98</v>
      </c>
      <c r="S873" s="44">
        <f>R873/N873</f>
        <v>1</v>
      </c>
      <c r="T873" s="55">
        <v>0.05</v>
      </c>
      <c r="U873" s="92" t="s">
        <v>21</v>
      </c>
      <c r="V873" s="150"/>
    </row>
    <row r="874" spans="2:22" s="61" customFormat="1" ht="41.25" customHeight="1" x14ac:dyDescent="0.25">
      <c r="B874" s="169"/>
      <c r="C874" s="361"/>
      <c r="D874" s="169"/>
      <c r="E874" s="365"/>
      <c r="F874" s="366"/>
      <c r="G874" s="366"/>
      <c r="H874" s="366"/>
      <c r="I874" s="367"/>
      <c r="J874" s="99" t="s">
        <v>390</v>
      </c>
      <c r="K874" s="91" t="s">
        <v>364</v>
      </c>
      <c r="L874" s="91" t="s">
        <v>7</v>
      </c>
      <c r="M874" s="46">
        <v>58</v>
      </c>
      <c r="N874" s="46">
        <v>58</v>
      </c>
      <c r="O874" s="91" t="s">
        <v>7</v>
      </c>
      <c r="P874" s="44" t="s">
        <v>7</v>
      </c>
      <c r="Q874" s="92"/>
      <c r="R874" s="46">
        <v>58</v>
      </c>
      <c r="S874" s="44">
        <f>R874/N874</f>
        <v>1</v>
      </c>
      <c r="T874" s="55">
        <v>0.05</v>
      </c>
      <c r="U874" s="46" t="s">
        <v>21</v>
      </c>
      <c r="V874" s="150"/>
    </row>
    <row r="875" spans="2:22" s="61" customFormat="1" ht="131.25" customHeight="1" x14ac:dyDescent="0.25">
      <c r="B875" s="169"/>
      <c r="C875" s="361"/>
      <c r="D875" s="169"/>
      <c r="E875" s="365"/>
      <c r="F875" s="366"/>
      <c r="G875" s="366"/>
      <c r="H875" s="366"/>
      <c r="I875" s="367"/>
      <c r="J875" s="99" t="s">
        <v>1284</v>
      </c>
      <c r="K875" s="91" t="s">
        <v>364</v>
      </c>
      <c r="L875" s="91" t="s">
        <v>7</v>
      </c>
      <c r="M875" s="46">
        <v>58</v>
      </c>
      <c r="N875" s="46">
        <v>58</v>
      </c>
      <c r="O875" s="91" t="s">
        <v>7</v>
      </c>
      <c r="P875" s="44" t="s">
        <v>7</v>
      </c>
      <c r="Q875" s="92"/>
      <c r="R875" s="46">
        <v>58</v>
      </c>
      <c r="S875" s="44">
        <f>R875/N875</f>
        <v>1</v>
      </c>
      <c r="T875" s="55">
        <v>0.05</v>
      </c>
      <c r="U875" s="92" t="s">
        <v>21</v>
      </c>
      <c r="V875" s="150"/>
    </row>
    <row r="876" spans="2:22" s="61" customFormat="1" ht="318" customHeight="1" x14ac:dyDescent="0.25">
      <c r="B876" s="169"/>
      <c r="C876" s="361"/>
      <c r="D876" s="169"/>
      <c r="E876" s="365"/>
      <c r="F876" s="366"/>
      <c r="G876" s="366"/>
      <c r="H876" s="366"/>
      <c r="I876" s="367"/>
      <c r="J876" s="99" t="s">
        <v>1217</v>
      </c>
      <c r="K876" s="91" t="s">
        <v>66</v>
      </c>
      <c r="L876" s="91" t="s">
        <v>7</v>
      </c>
      <c r="M876" s="46">
        <v>480</v>
      </c>
      <c r="N876" s="46">
        <v>480</v>
      </c>
      <c r="O876" s="91" t="s">
        <v>7</v>
      </c>
      <c r="P876" s="44" t="s">
        <v>7</v>
      </c>
      <c r="Q876" s="92"/>
      <c r="R876" s="46">
        <v>480</v>
      </c>
      <c r="S876" s="44">
        <f>R876/N876</f>
        <v>1</v>
      </c>
      <c r="T876" s="55">
        <v>0.05</v>
      </c>
      <c r="U876" s="92" t="s">
        <v>21</v>
      </c>
      <c r="V876" s="150"/>
    </row>
    <row r="877" spans="2:22" s="61" customFormat="1" ht="113.25" customHeight="1" x14ac:dyDescent="0.25">
      <c r="B877" s="169"/>
      <c r="C877" s="361"/>
      <c r="D877" s="160"/>
      <c r="E877" s="371"/>
      <c r="F877" s="372"/>
      <c r="G877" s="372"/>
      <c r="H877" s="372"/>
      <c r="I877" s="373"/>
      <c r="J877" s="99" t="s">
        <v>1218</v>
      </c>
      <c r="K877" s="91" t="s">
        <v>66</v>
      </c>
      <c r="L877" s="91" t="s">
        <v>7</v>
      </c>
      <c r="M877" s="46">
        <v>144</v>
      </c>
      <c r="N877" s="46">
        <v>144</v>
      </c>
      <c r="O877" s="91" t="s">
        <v>7</v>
      </c>
      <c r="P877" s="44" t="s">
        <v>7</v>
      </c>
      <c r="Q877" s="92"/>
      <c r="R877" s="46">
        <v>144</v>
      </c>
      <c r="S877" s="44">
        <f>R877/N877</f>
        <v>1</v>
      </c>
      <c r="T877" s="55">
        <v>0.05</v>
      </c>
      <c r="U877" s="92"/>
      <c r="V877" s="150"/>
    </row>
    <row r="878" spans="2:22" s="19" customFormat="1" ht="30" customHeight="1" x14ac:dyDescent="0.25">
      <c r="B878" s="160"/>
      <c r="C878" s="323"/>
      <c r="D878" s="83" t="s">
        <v>8</v>
      </c>
      <c r="E878" s="43">
        <v>854</v>
      </c>
      <c r="F878" s="83" t="s">
        <v>369</v>
      </c>
      <c r="G878" s="83" t="s">
        <v>58</v>
      </c>
      <c r="H878" s="83">
        <v>1140100590</v>
      </c>
      <c r="I878" s="83">
        <v>611</v>
      </c>
      <c r="J878" s="99" t="s">
        <v>382</v>
      </c>
      <c r="K878" s="91" t="s">
        <v>6</v>
      </c>
      <c r="L878" s="91" t="s">
        <v>843</v>
      </c>
      <c r="M878" s="92">
        <v>90248.69</v>
      </c>
      <c r="N878" s="92">
        <v>90248.69</v>
      </c>
      <c r="O878" s="92">
        <v>90248.69</v>
      </c>
      <c r="P878" s="44">
        <f>O878/N878</f>
        <v>1</v>
      </c>
      <c r="Q878" s="92"/>
      <c r="R878" s="92">
        <v>91073</v>
      </c>
      <c r="S878" s="44">
        <f>R878/O878</f>
        <v>1.0091337613875613</v>
      </c>
      <c r="T878" s="55" t="s">
        <v>21</v>
      </c>
      <c r="U878" s="92" t="s">
        <v>21</v>
      </c>
      <c r="V878" s="150" t="s">
        <v>628</v>
      </c>
    </row>
    <row r="879" spans="2:22" s="61" customFormat="1" ht="58.5" customHeight="1" x14ac:dyDescent="0.25">
      <c r="B879" s="159" t="s">
        <v>1270</v>
      </c>
      <c r="C879" s="322" t="s">
        <v>1219</v>
      </c>
      <c r="D879" s="159" t="s">
        <v>270</v>
      </c>
      <c r="E879" s="362" t="s">
        <v>1220</v>
      </c>
      <c r="F879" s="363"/>
      <c r="G879" s="363"/>
      <c r="H879" s="363"/>
      <c r="I879" s="364"/>
      <c r="J879" s="99" t="s">
        <v>705</v>
      </c>
      <c r="K879" s="91" t="s">
        <v>66</v>
      </c>
      <c r="L879" s="91" t="s">
        <v>7</v>
      </c>
      <c r="M879" s="46">
        <v>1</v>
      </c>
      <c r="N879" s="46">
        <v>1</v>
      </c>
      <c r="O879" s="91" t="s">
        <v>7</v>
      </c>
      <c r="P879" s="44" t="s">
        <v>7</v>
      </c>
      <c r="Q879" s="92"/>
      <c r="R879" s="46">
        <v>1</v>
      </c>
      <c r="S879" s="44">
        <f>R879/N879</f>
        <v>1</v>
      </c>
      <c r="T879" s="55" t="s">
        <v>21</v>
      </c>
      <c r="U879" s="92" t="s">
        <v>21</v>
      </c>
      <c r="V879" s="150"/>
    </row>
    <row r="880" spans="2:22" s="61" customFormat="1" ht="132.75" customHeight="1" x14ac:dyDescent="0.25">
      <c r="B880" s="169"/>
      <c r="C880" s="361"/>
      <c r="D880" s="160"/>
      <c r="E880" s="371"/>
      <c r="F880" s="372"/>
      <c r="G880" s="372"/>
      <c r="H880" s="372"/>
      <c r="I880" s="373"/>
      <c r="J880" s="99" t="s">
        <v>707</v>
      </c>
      <c r="K880" s="91" t="s">
        <v>66</v>
      </c>
      <c r="L880" s="91" t="s">
        <v>7</v>
      </c>
      <c r="M880" s="46">
        <v>5</v>
      </c>
      <c r="N880" s="46">
        <v>5</v>
      </c>
      <c r="O880" s="91" t="s">
        <v>7</v>
      </c>
      <c r="P880" s="44" t="s">
        <v>7</v>
      </c>
      <c r="Q880" s="92"/>
      <c r="R880" s="46">
        <v>5</v>
      </c>
      <c r="S880" s="44">
        <f>R880/N880</f>
        <v>1</v>
      </c>
      <c r="T880" s="55" t="s">
        <v>21</v>
      </c>
      <c r="U880" s="92" t="s">
        <v>21</v>
      </c>
      <c r="V880" s="150"/>
    </row>
    <row r="881" spans="2:22" s="19" customFormat="1" ht="33.75" customHeight="1" x14ac:dyDescent="0.25">
      <c r="B881" s="160"/>
      <c r="C881" s="323"/>
      <c r="D881" s="83" t="s">
        <v>8</v>
      </c>
      <c r="E881" s="43">
        <v>854</v>
      </c>
      <c r="F881" s="83" t="s">
        <v>369</v>
      </c>
      <c r="G881" s="83" t="s">
        <v>58</v>
      </c>
      <c r="H881" s="83">
        <v>1140100590</v>
      </c>
      <c r="I881" s="83">
        <v>611</v>
      </c>
      <c r="J881" s="99" t="s">
        <v>382</v>
      </c>
      <c r="K881" s="91" t="s">
        <v>6</v>
      </c>
      <c r="L881" s="91" t="s">
        <v>843</v>
      </c>
      <c r="M881" s="92">
        <v>7868.15</v>
      </c>
      <c r="N881" s="92">
        <v>7868.15</v>
      </c>
      <c r="O881" s="92">
        <v>7868.15</v>
      </c>
      <c r="P881" s="44">
        <f>O881/N881</f>
        <v>1</v>
      </c>
      <c r="Q881" s="92"/>
      <c r="R881" s="92">
        <v>7881.1</v>
      </c>
      <c r="S881" s="44">
        <f>R881/O881</f>
        <v>1.0016458760953975</v>
      </c>
      <c r="T881" s="92" t="s">
        <v>21</v>
      </c>
      <c r="U881" s="92" t="s">
        <v>21</v>
      </c>
      <c r="V881" s="150" t="s">
        <v>628</v>
      </c>
    </row>
    <row r="882" spans="2:22" s="61" customFormat="1" ht="170.25" customHeight="1" x14ac:dyDescent="0.25">
      <c r="B882" s="159" t="s">
        <v>1271</v>
      </c>
      <c r="C882" s="322" t="s">
        <v>1221</v>
      </c>
      <c r="D882" s="83" t="s">
        <v>270</v>
      </c>
      <c r="E882" s="374" t="s">
        <v>1022</v>
      </c>
      <c r="F882" s="375"/>
      <c r="G882" s="375"/>
      <c r="H882" s="375"/>
      <c r="I882" s="376"/>
      <c r="J882" s="99" t="s">
        <v>1222</v>
      </c>
      <c r="K882" s="91" t="s">
        <v>364</v>
      </c>
      <c r="L882" s="91" t="s">
        <v>7</v>
      </c>
      <c r="M882" s="46">
        <v>10</v>
      </c>
      <c r="N882" s="46">
        <v>10</v>
      </c>
      <c r="O882" s="92" t="s">
        <v>7</v>
      </c>
      <c r="P882" s="44" t="s">
        <v>7</v>
      </c>
      <c r="Q882" s="92" t="s">
        <v>7</v>
      </c>
      <c r="R882" s="46">
        <v>10</v>
      </c>
      <c r="S882" s="44">
        <f>R882/N882</f>
        <v>1</v>
      </c>
      <c r="T882" s="55" t="s">
        <v>21</v>
      </c>
      <c r="U882" s="92" t="s">
        <v>21</v>
      </c>
      <c r="V882" s="150"/>
    </row>
    <row r="883" spans="2:22" s="19" customFormat="1" ht="95.25" customHeight="1" x14ac:dyDescent="0.25">
      <c r="B883" s="160"/>
      <c r="C883" s="323"/>
      <c r="D883" s="83" t="s">
        <v>8</v>
      </c>
      <c r="E883" s="43">
        <v>854</v>
      </c>
      <c r="F883" s="83" t="s">
        <v>369</v>
      </c>
      <c r="G883" s="83" t="s">
        <v>58</v>
      </c>
      <c r="H883" s="83" t="s">
        <v>1020</v>
      </c>
      <c r="I883" s="83">
        <v>611</v>
      </c>
      <c r="J883" s="99" t="s">
        <v>382</v>
      </c>
      <c r="K883" s="91" t="s">
        <v>6</v>
      </c>
      <c r="L883" s="91" t="s">
        <v>1021</v>
      </c>
      <c r="M883" s="92">
        <v>21.85</v>
      </c>
      <c r="N883" s="92">
        <v>21.85</v>
      </c>
      <c r="O883" s="92">
        <v>21.85</v>
      </c>
      <c r="P883" s="44">
        <f>O883/N883</f>
        <v>1</v>
      </c>
      <c r="Q883" s="92"/>
      <c r="R883" s="92">
        <v>38.700000000000003</v>
      </c>
      <c r="S883" s="44">
        <f>R883/O883</f>
        <v>1.77116704805492</v>
      </c>
      <c r="T883" s="55" t="s">
        <v>21</v>
      </c>
      <c r="U883" s="92" t="s">
        <v>21</v>
      </c>
      <c r="V883" s="150" t="s">
        <v>1428</v>
      </c>
    </row>
    <row r="884" spans="2:22" s="61" customFormat="1" ht="101.25" customHeight="1" x14ac:dyDescent="0.25">
      <c r="B884" s="159" t="s">
        <v>1272</v>
      </c>
      <c r="C884" s="322" t="s">
        <v>1223</v>
      </c>
      <c r="D884" s="83" t="s">
        <v>270</v>
      </c>
      <c r="E884" s="374" t="s">
        <v>1023</v>
      </c>
      <c r="F884" s="375"/>
      <c r="G884" s="375"/>
      <c r="H884" s="375"/>
      <c r="I884" s="376"/>
      <c r="J884" s="99" t="s">
        <v>1224</v>
      </c>
      <c r="K884" s="91" t="s">
        <v>364</v>
      </c>
      <c r="L884" s="91" t="s">
        <v>7</v>
      </c>
      <c r="M884" s="46">
        <v>24</v>
      </c>
      <c r="N884" s="46">
        <v>24</v>
      </c>
      <c r="O884" s="92" t="s">
        <v>7</v>
      </c>
      <c r="P884" s="44" t="s">
        <v>7</v>
      </c>
      <c r="Q884" s="92" t="s">
        <v>7</v>
      </c>
      <c r="R884" s="46">
        <v>24</v>
      </c>
      <c r="S884" s="44">
        <f>R884/N884</f>
        <v>1</v>
      </c>
      <c r="T884" s="55">
        <v>0.05</v>
      </c>
      <c r="U884" s="92" t="s">
        <v>21</v>
      </c>
      <c r="V884" s="150"/>
    </row>
    <row r="885" spans="2:22" s="61" customFormat="1" ht="98.25" customHeight="1" x14ac:dyDescent="0.25">
      <c r="B885" s="160"/>
      <c r="C885" s="323"/>
      <c r="D885" s="83" t="s">
        <v>8</v>
      </c>
      <c r="E885" s="43">
        <v>854</v>
      </c>
      <c r="F885" s="83" t="s">
        <v>369</v>
      </c>
      <c r="G885" s="83" t="s">
        <v>58</v>
      </c>
      <c r="H885" s="83" t="s">
        <v>1020</v>
      </c>
      <c r="I885" s="83">
        <v>611</v>
      </c>
      <c r="J885" s="99" t="s">
        <v>382</v>
      </c>
      <c r="K885" s="91" t="s">
        <v>6</v>
      </c>
      <c r="L885" s="91" t="s">
        <v>1021</v>
      </c>
      <c r="M885" s="92">
        <v>23.46</v>
      </c>
      <c r="N885" s="92">
        <v>23.46</v>
      </c>
      <c r="O885" s="92">
        <v>23.46</v>
      </c>
      <c r="P885" s="44">
        <f>O885/N885</f>
        <v>1</v>
      </c>
      <c r="Q885" s="92"/>
      <c r="R885" s="92">
        <v>36.1</v>
      </c>
      <c r="S885" s="44">
        <f>R885/O885</f>
        <v>1.5387894288150044</v>
      </c>
      <c r="T885" s="55"/>
      <c r="U885" s="92" t="s">
        <v>21</v>
      </c>
      <c r="V885" s="150" t="s">
        <v>1428</v>
      </c>
    </row>
    <row r="886" spans="2:22" s="61" customFormat="1" ht="80.25" customHeight="1" x14ac:dyDescent="0.25">
      <c r="B886" s="159" t="s">
        <v>1273</v>
      </c>
      <c r="C886" s="322" t="s">
        <v>1225</v>
      </c>
      <c r="D886" s="159" t="s">
        <v>270</v>
      </c>
      <c r="E886" s="368" t="s">
        <v>706</v>
      </c>
      <c r="F886" s="368"/>
      <c r="G886" s="368"/>
      <c r="H886" s="368"/>
      <c r="I886" s="368"/>
      <c r="J886" s="99" t="s">
        <v>790</v>
      </c>
      <c r="K886" s="91" t="s">
        <v>367</v>
      </c>
      <c r="L886" s="91" t="s">
        <v>7</v>
      </c>
      <c r="M886" s="46">
        <v>97</v>
      </c>
      <c r="N886" s="46">
        <v>97</v>
      </c>
      <c r="O886" s="91" t="s">
        <v>7</v>
      </c>
      <c r="P886" s="44" t="s">
        <v>7</v>
      </c>
      <c r="Q886" s="92"/>
      <c r="R886" s="92">
        <v>128.69999999999999</v>
      </c>
      <c r="S886" s="44">
        <f>R886/N886</f>
        <v>1.3268041237113402</v>
      </c>
      <c r="T886" s="55">
        <v>0.05</v>
      </c>
      <c r="U886" s="131">
        <f>R886-(N886+(N886*T886))</f>
        <v>26.849999999999994</v>
      </c>
      <c r="V886" s="150" t="s">
        <v>789</v>
      </c>
    </row>
    <row r="887" spans="2:22" s="61" customFormat="1" ht="43.5" customHeight="1" x14ac:dyDescent="0.25">
      <c r="B887" s="169"/>
      <c r="C887" s="361"/>
      <c r="D887" s="169"/>
      <c r="E887" s="368" t="s">
        <v>674</v>
      </c>
      <c r="F887" s="368"/>
      <c r="G887" s="368"/>
      <c r="H887" s="368"/>
      <c r="I887" s="368"/>
      <c r="J887" s="99" t="s">
        <v>837</v>
      </c>
      <c r="K887" s="91" t="s">
        <v>364</v>
      </c>
      <c r="L887" s="91" t="s">
        <v>7</v>
      </c>
      <c r="M887" s="46">
        <v>150</v>
      </c>
      <c r="N887" s="46">
        <v>150</v>
      </c>
      <c r="O887" s="91" t="s">
        <v>7</v>
      </c>
      <c r="P887" s="44" t="s">
        <v>7</v>
      </c>
      <c r="Q887" s="92"/>
      <c r="R887" s="46">
        <v>150</v>
      </c>
      <c r="S887" s="44">
        <f>R887/N887</f>
        <v>1</v>
      </c>
      <c r="T887" s="55">
        <v>0.05</v>
      </c>
      <c r="U887" s="92" t="s">
        <v>21</v>
      </c>
      <c r="V887" s="150"/>
    </row>
    <row r="888" spans="2:22" s="61" customFormat="1" ht="87.75" customHeight="1" x14ac:dyDescent="0.25">
      <c r="B888" s="169"/>
      <c r="C888" s="361"/>
      <c r="D888" s="160"/>
      <c r="E888" s="368" t="s">
        <v>675</v>
      </c>
      <c r="F888" s="368"/>
      <c r="G888" s="368"/>
      <c r="H888" s="368"/>
      <c r="I888" s="368"/>
      <c r="J888" s="99" t="s">
        <v>676</v>
      </c>
      <c r="K888" s="91" t="s">
        <v>364</v>
      </c>
      <c r="L888" s="91" t="s">
        <v>7</v>
      </c>
      <c r="M888" s="46">
        <v>5</v>
      </c>
      <c r="N888" s="46">
        <v>5</v>
      </c>
      <c r="O888" s="91" t="s">
        <v>7</v>
      </c>
      <c r="P888" s="44" t="s">
        <v>7</v>
      </c>
      <c r="Q888" s="92" t="s">
        <v>7</v>
      </c>
      <c r="R888" s="46">
        <v>5</v>
      </c>
      <c r="S888" s="44">
        <f>R888/N888</f>
        <v>1</v>
      </c>
      <c r="T888" s="55">
        <v>0.05</v>
      </c>
      <c r="U888" s="92" t="s">
        <v>21</v>
      </c>
      <c r="V888" s="150"/>
    </row>
    <row r="889" spans="2:22" s="19" customFormat="1" ht="30" customHeight="1" x14ac:dyDescent="0.25">
      <c r="B889" s="160"/>
      <c r="C889" s="323"/>
      <c r="D889" s="83" t="s">
        <v>8</v>
      </c>
      <c r="E889" s="43">
        <v>854</v>
      </c>
      <c r="F889" s="83" t="s">
        <v>369</v>
      </c>
      <c r="G889" s="83" t="s">
        <v>58</v>
      </c>
      <c r="H889" s="83">
        <v>1140100590</v>
      </c>
      <c r="I889" s="83">
        <v>611</v>
      </c>
      <c r="J889" s="99" t="s">
        <v>382</v>
      </c>
      <c r="K889" s="91" t="s">
        <v>6</v>
      </c>
      <c r="L889" s="91" t="s">
        <v>843</v>
      </c>
      <c r="M889" s="92">
        <f>9765030/1000</f>
        <v>9765.0300000000007</v>
      </c>
      <c r="N889" s="92">
        <f>9765030/1000</f>
        <v>9765.0300000000007</v>
      </c>
      <c r="O889" s="92">
        <f>9765030/1000</f>
        <v>9765.0300000000007</v>
      </c>
      <c r="P889" s="44">
        <f>O889/N889</f>
        <v>1</v>
      </c>
      <c r="Q889" s="92"/>
      <c r="R889" s="92">
        <v>10104.4</v>
      </c>
      <c r="S889" s="44">
        <f>R889/O889</f>
        <v>1.0347536054676738</v>
      </c>
      <c r="T889" s="55" t="s">
        <v>21</v>
      </c>
      <c r="U889" s="92" t="s">
        <v>21</v>
      </c>
      <c r="V889" s="150" t="s">
        <v>628</v>
      </c>
    </row>
    <row r="890" spans="2:22" s="61" customFormat="1" ht="45" customHeight="1" x14ac:dyDescent="0.25">
      <c r="B890" s="157" t="s">
        <v>1330</v>
      </c>
      <c r="C890" s="158" t="s">
        <v>392</v>
      </c>
      <c r="D890" s="83" t="s">
        <v>270</v>
      </c>
      <c r="E890" s="368" t="s">
        <v>356</v>
      </c>
      <c r="F890" s="368"/>
      <c r="G890" s="368"/>
      <c r="H890" s="368"/>
      <c r="I890" s="368"/>
      <c r="J890" s="99" t="s">
        <v>391</v>
      </c>
      <c r="K890" s="91" t="s">
        <v>66</v>
      </c>
      <c r="L890" s="91" t="s">
        <v>7</v>
      </c>
      <c r="M890" s="46">
        <v>1</v>
      </c>
      <c r="N890" s="46">
        <v>1</v>
      </c>
      <c r="O890" s="91" t="s">
        <v>7</v>
      </c>
      <c r="P890" s="44" t="s">
        <v>7</v>
      </c>
      <c r="Q890" s="92"/>
      <c r="R890" s="46">
        <v>1</v>
      </c>
      <c r="S890" s="44">
        <f>R890/N890</f>
        <v>1</v>
      </c>
      <c r="T890" s="55">
        <v>0.05</v>
      </c>
      <c r="U890" s="92" t="s">
        <v>21</v>
      </c>
      <c r="V890" s="150"/>
    </row>
    <row r="891" spans="2:22" s="61" customFormat="1" ht="48.75" customHeight="1" x14ac:dyDescent="0.25">
      <c r="B891" s="157"/>
      <c r="C891" s="158"/>
      <c r="D891" s="83" t="s">
        <v>8</v>
      </c>
      <c r="E891" s="43">
        <v>854</v>
      </c>
      <c r="F891" s="83" t="s">
        <v>369</v>
      </c>
      <c r="G891" s="83" t="s">
        <v>58</v>
      </c>
      <c r="H891" s="83">
        <v>1140100590</v>
      </c>
      <c r="I891" s="83">
        <v>611</v>
      </c>
      <c r="J891" s="99" t="s">
        <v>382</v>
      </c>
      <c r="K891" s="91" t="s">
        <v>6</v>
      </c>
      <c r="L891" s="91" t="s">
        <v>843</v>
      </c>
      <c r="M891" s="92">
        <v>2.3199999999999998</v>
      </c>
      <c r="N891" s="92">
        <v>2.3199999999999998</v>
      </c>
      <c r="O891" s="92">
        <v>2.3199999999999998</v>
      </c>
      <c r="P891" s="44">
        <f>O891/N891</f>
        <v>1</v>
      </c>
      <c r="Q891" s="92"/>
      <c r="R891" s="92">
        <v>2.4</v>
      </c>
      <c r="S891" s="44">
        <f>R891/O891</f>
        <v>1.0344827586206897</v>
      </c>
      <c r="T891" s="92" t="s">
        <v>21</v>
      </c>
      <c r="U891" s="92" t="s">
        <v>21</v>
      </c>
      <c r="V891" s="150" t="s">
        <v>628</v>
      </c>
    </row>
    <row r="892" spans="2:22" s="62" customFormat="1" ht="81.75" customHeight="1" x14ac:dyDescent="0.25">
      <c r="B892" s="159" t="s">
        <v>1331</v>
      </c>
      <c r="C892" s="322" t="s">
        <v>708</v>
      </c>
      <c r="D892" s="83" t="s">
        <v>270</v>
      </c>
      <c r="E892" s="157" t="s">
        <v>336</v>
      </c>
      <c r="F892" s="157"/>
      <c r="G892" s="157"/>
      <c r="H892" s="157"/>
      <c r="I892" s="157"/>
      <c r="J892" s="99" t="s">
        <v>1226</v>
      </c>
      <c r="K892" s="91" t="s">
        <v>66</v>
      </c>
      <c r="L892" s="91" t="s">
        <v>7</v>
      </c>
      <c r="M892" s="46">
        <v>2</v>
      </c>
      <c r="N892" s="46">
        <v>3</v>
      </c>
      <c r="O892" s="92" t="s">
        <v>7</v>
      </c>
      <c r="P892" s="44" t="s">
        <v>7</v>
      </c>
      <c r="Q892" s="92"/>
      <c r="R892" s="46">
        <v>3</v>
      </c>
      <c r="S892" s="44">
        <f>R892/N892</f>
        <v>1</v>
      </c>
      <c r="T892" s="92" t="s">
        <v>21</v>
      </c>
      <c r="U892" s="92" t="s">
        <v>21</v>
      </c>
      <c r="V892" s="150"/>
    </row>
    <row r="893" spans="2:22" ht="30.75" customHeight="1" x14ac:dyDescent="0.25">
      <c r="B893" s="169"/>
      <c r="C893" s="361"/>
      <c r="D893" s="83" t="s">
        <v>8</v>
      </c>
      <c r="E893" s="83" t="s">
        <v>388</v>
      </c>
      <c r="F893" s="83" t="s">
        <v>22</v>
      </c>
      <c r="G893" s="83" t="s">
        <v>369</v>
      </c>
      <c r="H893" s="83" t="s">
        <v>387</v>
      </c>
      <c r="I893" s="83" t="s">
        <v>13</v>
      </c>
      <c r="J893" s="99" t="s">
        <v>382</v>
      </c>
      <c r="K893" s="91" t="s">
        <v>6</v>
      </c>
      <c r="L893" s="91" t="s">
        <v>843</v>
      </c>
      <c r="M893" s="92">
        <v>13846.3</v>
      </c>
      <c r="N893" s="92">
        <v>20769.5</v>
      </c>
      <c r="O893" s="92">
        <v>20769.5</v>
      </c>
      <c r="P893" s="44">
        <f>O893/N893</f>
        <v>1</v>
      </c>
      <c r="Q893" s="92"/>
      <c r="R893" s="92">
        <v>20769.5</v>
      </c>
      <c r="S893" s="44">
        <f>R893/O893</f>
        <v>1</v>
      </c>
      <c r="T893" s="92" t="s">
        <v>21</v>
      </c>
      <c r="U893" s="92" t="s">
        <v>21</v>
      </c>
      <c r="V893" s="150"/>
    </row>
    <row r="894" spans="2:22" s="62" customFormat="1" ht="138" customHeight="1" x14ac:dyDescent="0.25">
      <c r="B894" s="169"/>
      <c r="C894" s="361"/>
      <c r="D894" s="83" t="s">
        <v>270</v>
      </c>
      <c r="E894" s="222" t="s">
        <v>336</v>
      </c>
      <c r="F894" s="223"/>
      <c r="G894" s="223"/>
      <c r="H894" s="223"/>
      <c r="I894" s="224"/>
      <c r="J894" s="99" t="s">
        <v>1024</v>
      </c>
      <c r="K894" s="91" t="s">
        <v>66</v>
      </c>
      <c r="L894" s="91" t="s">
        <v>7</v>
      </c>
      <c r="M894" s="46">
        <v>1</v>
      </c>
      <c r="N894" s="46">
        <v>1</v>
      </c>
      <c r="O894" s="92" t="s">
        <v>7</v>
      </c>
      <c r="P894" s="44" t="s">
        <v>7</v>
      </c>
      <c r="Q894" s="92"/>
      <c r="R894" s="46">
        <v>1</v>
      </c>
      <c r="S894" s="44">
        <f>R894/N894</f>
        <v>1</v>
      </c>
      <c r="T894" s="92" t="s">
        <v>21</v>
      </c>
      <c r="U894" s="92" t="s">
        <v>21</v>
      </c>
      <c r="V894" s="150"/>
    </row>
    <row r="895" spans="2:22" ht="30.75" customHeight="1" x14ac:dyDescent="0.25">
      <c r="B895" s="160"/>
      <c r="C895" s="323"/>
      <c r="D895" s="83" t="s">
        <v>8</v>
      </c>
      <c r="E895" s="83" t="s">
        <v>388</v>
      </c>
      <c r="F895" s="83" t="s">
        <v>22</v>
      </c>
      <c r="G895" s="83" t="s">
        <v>369</v>
      </c>
      <c r="H895" s="83" t="s">
        <v>387</v>
      </c>
      <c r="I895" s="83" t="s">
        <v>13</v>
      </c>
      <c r="J895" s="99" t="s">
        <v>382</v>
      </c>
      <c r="K895" s="91" t="s">
        <v>6</v>
      </c>
      <c r="L895" s="91" t="s">
        <v>1021</v>
      </c>
      <c r="M895" s="92">
        <v>1334.1</v>
      </c>
      <c r="N895" s="92">
        <v>1334.1</v>
      </c>
      <c r="O895" s="92">
        <v>1334.1</v>
      </c>
      <c r="P895" s="44">
        <f>O895/N895</f>
        <v>1</v>
      </c>
      <c r="Q895" s="92"/>
      <c r="R895" s="92">
        <v>1334.1</v>
      </c>
      <c r="S895" s="44">
        <f>R895/O895</f>
        <v>1</v>
      </c>
      <c r="T895" s="92" t="s">
        <v>21</v>
      </c>
      <c r="U895" s="92" t="s">
        <v>21</v>
      </c>
      <c r="V895" s="150"/>
    </row>
    <row r="896" spans="2:22" s="62" customFormat="1" ht="57.75" customHeight="1" x14ac:dyDescent="0.25">
      <c r="B896" s="157" t="s">
        <v>1332</v>
      </c>
      <c r="C896" s="158" t="s">
        <v>386</v>
      </c>
      <c r="D896" s="83" t="s">
        <v>270</v>
      </c>
      <c r="E896" s="157" t="s">
        <v>337</v>
      </c>
      <c r="F896" s="157"/>
      <c r="G896" s="157"/>
      <c r="H896" s="157"/>
      <c r="I896" s="157"/>
      <c r="J896" s="99" t="s">
        <v>1025</v>
      </c>
      <c r="K896" s="91" t="s">
        <v>66</v>
      </c>
      <c r="L896" s="91" t="s">
        <v>7</v>
      </c>
      <c r="M896" s="46">
        <v>7</v>
      </c>
      <c r="N896" s="46">
        <v>7</v>
      </c>
      <c r="O896" s="92" t="s">
        <v>7</v>
      </c>
      <c r="P896" s="44" t="s">
        <v>7</v>
      </c>
      <c r="Q896" s="92"/>
      <c r="R896" s="46">
        <v>7</v>
      </c>
      <c r="S896" s="44">
        <f>R896/N896</f>
        <v>1</v>
      </c>
      <c r="T896" s="92" t="s">
        <v>21</v>
      </c>
      <c r="U896" s="92" t="s">
        <v>21</v>
      </c>
      <c r="V896" s="150"/>
    </row>
    <row r="897" spans="2:22" ht="29.25" customHeight="1" x14ac:dyDescent="0.25">
      <c r="B897" s="157"/>
      <c r="C897" s="158"/>
      <c r="D897" s="83" t="s">
        <v>8</v>
      </c>
      <c r="E897" s="83" t="s">
        <v>388</v>
      </c>
      <c r="F897" s="83" t="s">
        <v>22</v>
      </c>
      <c r="G897" s="83" t="s">
        <v>369</v>
      </c>
      <c r="H897" s="83" t="s">
        <v>387</v>
      </c>
      <c r="I897" s="83" t="s">
        <v>13</v>
      </c>
      <c r="J897" s="99" t="s">
        <v>382</v>
      </c>
      <c r="K897" s="91" t="s">
        <v>6</v>
      </c>
      <c r="L897" s="91" t="s">
        <v>843</v>
      </c>
      <c r="M897" s="92">
        <v>20495.599999999999</v>
      </c>
      <c r="N897" s="92">
        <v>20495.599999999999</v>
      </c>
      <c r="O897" s="92">
        <v>20495.599999999999</v>
      </c>
      <c r="P897" s="44">
        <f>O897/N897</f>
        <v>1</v>
      </c>
      <c r="Q897" s="92"/>
      <c r="R897" s="46">
        <v>20495.599999999999</v>
      </c>
      <c r="S897" s="44">
        <f>R897/O897</f>
        <v>1</v>
      </c>
      <c r="T897" s="92" t="s">
        <v>21</v>
      </c>
      <c r="U897" s="92" t="s">
        <v>21</v>
      </c>
      <c r="V897" s="150"/>
    </row>
    <row r="898" spans="2:22" s="63" customFormat="1" ht="42" customHeight="1" x14ac:dyDescent="0.25">
      <c r="B898" s="157" t="s">
        <v>1333</v>
      </c>
      <c r="C898" s="158" t="s">
        <v>1227</v>
      </c>
      <c r="D898" s="83" t="s">
        <v>270</v>
      </c>
      <c r="E898" s="157" t="s">
        <v>338</v>
      </c>
      <c r="F898" s="157"/>
      <c r="G898" s="157"/>
      <c r="H898" s="157"/>
      <c r="I898" s="157"/>
      <c r="J898" s="99" t="s">
        <v>844</v>
      </c>
      <c r="K898" s="91" t="s">
        <v>66</v>
      </c>
      <c r="L898" s="91" t="s">
        <v>7</v>
      </c>
      <c r="M898" s="46">
        <v>125</v>
      </c>
      <c r="N898" s="46">
        <v>116</v>
      </c>
      <c r="O898" s="92" t="s">
        <v>7</v>
      </c>
      <c r="P898" s="44" t="s">
        <v>7</v>
      </c>
      <c r="Q898" s="92"/>
      <c r="R898" s="46">
        <v>117</v>
      </c>
      <c r="S898" s="44">
        <f>R898/N898</f>
        <v>1.0086206896551724</v>
      </c>
      <c r="T898" s="92" t="s">
        <v>21</v>
      </c>
      <c r="U898" s="46" t="s">
        <v>21</v>
      </c>
      <c r="V898" s="150"/>
    </row>
    <row r="899" spans="2:22" ht="39" customHeight="1" x14ac:dyDescent="0.25">
      <c r="B899" s="157"/>
      <c r="C899" s="158"/>
      <c r="D899" s="83" t="s">
        <v>8</v>
      </c>
      <c r="E899" s="83" t="s">
        <v>388</v>
      </c>
      <c r="F899" s="83" t="s">
        <v>22</v>
      </c>
      <c r="G899" s="83" t="s">
        <v>369</v>
      </c>
      <c r="H899" s="83" t="s">
        <v>387</v>
      </c>
      <c r="I899" s="83" t="s">
        <v>13</v>
      </c>
      <c r="J899" s="99" t="s">
        <v>382</v>
      </c>
      <c r="K899" s="91" t="s">
        <v>6</v>
      </c>
      <c r="L899" s="91" t="s">
        <v>843</v>
      </c>
      <c r="M899" s="92">
        <v>48089.7</v>
      </c>
      <c r="N899" s="92">
        <v>44627.199999999997</v>
      </c>
      <c r="O899" s="92">
        <v>44627.199999999997</v>
      </c>
      <c r="P899" s="44">
        <f>O899/N899</f>
        <v>1</v>
      </c>
      <c r="Q899" s="92"/>
      <c r="R899" s="92">
        <v>44627.199999999997</v>
      </c>
      <c r="S899" s="44">
        <f>R899/O899</f>
        <v>1</v>
      </c>
      <c r="T899" s="92" t="s">
        <v>21</v>
      </c>
      <c r="U899" s="92" t="s">
        <v>21</v>
      </c>
      <c r="V899" s="150"/>
    </row>
    <row r="900" spans="2:22" s="62" customFormat="1" ht="42.75" customHeight="1" x14ac:dyDescent="0.25">
      <c r="B900" s="157"/>
      <c r="C900" s="158"/>
      <c r="D900" s="83" t="s">
        <v>270</v>
      </c>
      <c r="E900" s="157" t="s">
        <v>338</v>
      </c>
      <c r="F900" s="157"/>
      <c r="G900" s="157"/>
      <c r="H900" s="157"/>
      <c r="I900" s="157"/>
      <c r="J900" s="99" t="s">
        <v>791</v>
      </c>
      <c r="K900" s="91" t="s">
        <v>66</v>
      </c>
      <c r="L900" s="91" t="s">
        <v>7</v>
      </c>
      <c r="M900" s="92">
        <v>30</v>
      </c>
      <c r="N900" s="44" t="s">
        <v>7</v>
      </c>
      <c r="O900" s="92" t="s">
        <v>7</v>
      </c>
      <c r="P900" s="44" t="s">
        <v>7</v>
      </c>
      <c r="Q900" s="92"/>
      <c r="R900" s="46" t="s">
        <v>7</v>
      </c>
      <c r="S900" s="44" t="s">
        <v>7</v>
      </c>
      <c r="T900" s="92" t="s">
        <v>21</v>
      </c>
      <c r="U900" s="92" t="s">
        <v>21</v>
      </c>
      <c r="V900" s="150"/>
    </row>
    <row r="901" spans="2:22" ht="29.25" customHeight="1" x14ac:dyDescent="0.25">
      <c r="B901" s="157"/>
      <c r="C901" s="158"/>
      <c r="D901" s="83" t="s">
        <v>8</v>
      </c>
      <c r="E901" s="83" t="s">
        <v>388</v>
      </c>
      <c r="F901" s="83" t="s">
        <v>22</v>
      </c>
      <c r="G901" s="83" t="s">
        <v>369</v>
      </c>
      <c r="H901" s="83" t="s">
        <v>387</v>
      </c>
      <c r="I901" s="83" t="s">
        <v>13</v>
      </c>
      <c r="J901" s="99" t="s">
        <v>382</v>
      </c>
      <c r="K901" s="91" t="s">
        <v>6</v>
      </c>
      <c r="L901" s="91" t="s">
        <v>843</v>
      </c>
      <c r="M901" s="92">
        <v>3453.6</v>
      </c>
      <c r="N901" s="44" t="s">
        <v>7</v>
      </c>
      <c r="O901" s="92" t="s">
        <v>7</v>
      </c>
      <c r="P901" s="44" t="s">
        <v>7</v>
      </c>
      <c r="Q901" s="92"/>
      <c r="R901" s="92" t="s">
        <v>7</v>
      </c>
      <c r="S901" s="44" t="s">
        <v>7</v>
      </c>
      <c r="T901" s="92" t="s">
        <v>21</v>
      </c>
      <c r="U901" s="92" t="s">
        <v>21</v>
      </c>
      <c r="V901" s="150"/>
    </row>
    <row r="902" spans="2:22" s="62" customFormat="1" ht="49.5" customHeight="1" x14ac:dyDescent="0.25">
      <c r="B902" s="157" t="s">
        <v>1334</v>
      </c>
      <c r="C902" s="158" t="s">
        <v>1285</v>
      </c>
      <c r="D902" s="83" t="s">
        <v>270</v>
      </c>
      <c r="E902" s="357" t="s">
        <v>792</v>
      </c>
      <c r="F902" s="357"/>
      <c r="G902" s="357"/>
      <c r="H902" s="357"/>
      <c r="I902" s="357"/>
      <c r="J902" s="99" t="s">
        <v>603</v>
      </c>
      <c r="K902" s="91" t="s">
        <v>66</v>
      </c>
      <c r="L902" s="91" t="s">
        <v>7</v>
      </c>
      <c r="M902" s="46">
        <v>40</v>
      </c>
      <c r="N902" s="46">
        <v>40</v>
      </c>
      <c r="O902" s="92" t="s">
        <v>7</v>
      </c>
      <c r="P902" s="44" t="s">
        <v>7</v>
      </c>
      <c r="Q902" s="92"/>
      <c r="R902" s="46">
        <v>40</v>
      </c>
      <c r="S902" s="44" t="s">
        <v>7</v>
      </c>
      <c r="T902" s="92" t="s">
        <v>21</v>
      </c>
      <c r="U902" s="92" t="s">
        <v>21</v>
      </c>
      <c r="V902" s="150"/>
    </row>
    <row r="903" spans="2:22" ht="52.5" customHeight="1" x14ac:dyDescent="0.25">
      <c r="B903" s="157"/>
      <c r="C903" s="158"/>
      <c r="D903" s="83" t="s">
        <v>8</v>
      </c>
      <c r="E903" s="43">
        <v>854</v>
      </c>
      <c r="F903" s="83" t="s">
        <v>22</v>
      </c>
      <c r="G903" s="83" t="s">
        <v>369</v>
      </c>
      <c r="H903" s="83" t="s">
        <v>387</v>
      </c>
      <c r="I903" s="83" t="s">
        <v>13</v>
      </c>
      <c r="J903" s="99" t="s">
        <v>382</v>
      </c>
      <c r="K903" s="91" t="s">
        <v>6</v>
      </c>
      <c r="L903" s="91" t="s">
        <v>843</v>
      </c>
      <c r="M903" s="92">
        <v>13840.5</v>
      </c>
      <c r="N903" s="92">
        <v>13840.5</v>
      </c>
      <c r="O903" s="92">
        <v>13840.5</v>
      </c>
      <c r="P903" s="44">
        <f>O903/N903</f>
        <v>1</v>
      </c>
      <c r="Q903" s="92"/>
      <c r="R903" s="92">
        <v>13840.5</v>
      </c>
      <c r="S903" s="44">
        <f>R903/O903</f>
        <v>1</v>
      </c>
      <c r="T903" s="92" t="s">
        <v>21</v>
      </c>
      <c r="U903" s="92" t="s">
        <v>21</v>
      </c>
      <c r="V903" s="150"/>
    </row>
    <row r="904" spans="2:22" ht="26.25" customHeight="1" x14ac:dyDescent="0.25">
      <c r="B904" s="157" t="s">
        <v>1335</v>
      </c>
      <c r="C904" s="158" t="s">
        <v>841</v>
      </c>
      <c r="D904" s="159" t="s">
        <v>270</v>
      </c>
      <c r="E904" s="382" t="s">
        <v>793</v>
      </c>
      <c r="F904" s="383"/>
      <c r="G904" s="383"/>
      <c r="H904" s="383"/>
      <c r="I904" s="384"/>
      <c r="J904" s="99" t="s">
        <v>603</v>
      </c>
      <c r="K904" s="91" t="s">
        <v>66</v>
      </c>
      <c r="L904" s="91" t="s">
        <v>7</v>
      </c>
      <c r="M904" s="46">
        <v>1</v>
      </c>
      <c r="N904" s="46">
        <v>260</v>
      </c>
      <c r="O904" s="91" t="s">
        <v>7</v>
      </c>
      <c r="P904" s="44" t="s">
        <v>7</v>
      </c>
      <c r="Q904" s="92"/>
      <c r="R904" s="46">
        <v>260</v>
      </c>
      <c r="S904" s="44">
        <f>R904/N904</f>
        <v>1</v>
      </c>
      <c r="T904" s="92" t="s">
        <v>21</v>
      </c>
      <c r="U904" s="92" t="s">
        <v>21</v>
      </c>
      <c r="V904" s="150"/>
    </row>
    <row r="905" spans="2:22" ht="26.25" customHeight="1" x14ac:dyDescent="0.25">
      <c r="B905" s="157"/>
      <c r="C905" s="158"/>
      <c r="D905" s="169"/>
      <c r="E905" s="390"/>
      <c r="F905" s="391"/>
      <c r="G905" s="391"/>
      <c r="H905" s="391"/>
      <c r="I905" s="392"/>
      <c r="J905" s="99" t="s">
        <v>603</v>
      </c>
      <c r="K905" s="91" t="s">
        <v>66</v>
      </c>
      <c r="L905" s="91" t="s">
        <v>7</v>
      </c>
      <c r="M905" s="46" t="s">
        <v>7</v>
      </c>
      <c r="N905" s="46">
        <v>2</v>
      </c>
      <c r="O905" s="91" t="s">
        <v>7</v>
      </c>
      <c r="P905" s="44" t="s">
        <v>7</v>
      </c>
      <c r="Q905" s="92"/>
      <c r="R905" s="46">
        <v>2</v>
      </c>
      <c r="S905" s="44">
        <f t="shared" ref="S905:S916" si="10">R905/N905</f>
        <v>1</v>
      </c>
      <c r="T905" s="92" t="s">
        <v>21</v>
      </c>
      <c r="U905" s="92" t="s">
        <v>21</v>
      </c>
      <c r="V905" s="150"/>
    </row>
    <row r="906" spans="2:22" ht="26.25" customHeight="1" x14ac:dyDescent="0.25">
      <c r="B906" s="157"/>
      <c r="C906" s="158"/>
      <c r="D906" s="169"/>
      <c r="E906" s="390"/>
      <c r="F906" s="391"/>
      <c r="G906" s="391"/>
      <c r="H906" s="391"/>
      <c r="I906" s="392"/>
      <c r="J906" s="99" t="s">
        <v>603</v>
      </c>
      <c r="K906" s="91" t="s">
        <v>66</v>
      </c>
      <c r="L906" s="91" t="s">
        <v>7</v>
      </c>
      <c r="M906" s="46" t="s">
        <v>7</v>
      </c>
      <c r="N906" s="46">
        <v>1</v>
      </c>
      <c r="O906" s="91" t="s">
        <v>7</v>
      </c>
      <c r="P906" s="44" t="s">
        <v>7</v>
      </c>
      <c r="Q906" s="92"/>
      <c r="R906" s="46">
        <v>1</v>
      </c>
      <c r="S906" s="44">
        <f t="shared" si="10"/>
        <v>1</v>
      </c>
      <c r="T906" s="92" t="s">
        <v>21</v>
      </c>
      <c r="U906" s="92" t="s">
        <v>21</v>
      </c>
      <c r="V906" s="150"/>
    </row>
    <row r="907" spans="2:22" ht="22.5" customHeight="1" x14ac:dyDescent="0.25">
      <c r="B907" s="157"/>
      <c r="C907" s="158"/>
      <c r="D907" s="160"/>
      <c r="E907" s="385"/>
      <c r="F907" s="386"/>
      <c r="G907" s="386"/>
      <c r="H907" s="386"/>
      <c r="I907" s="387"/>
      <c r="J907" s="99" t="s">
        <v>603</v>
      </c>
      <c r="K907" s="91" t="s">
        <v>66</v>
      </c>
      <c r="L907" s="91" t="s">
        <v>7</v>
      </c>
      <c r="M907" s="46" t="s">
        <v>7</v>
      </c>
      <c r="N907" s="46">
        <v>2</v>
      </c>
      <c r="O907" s="91" t="s">
        <v>7</v>
      </c>
      <c r="P907" s="44" t="s">
        <v>7</v>
      </c>
      <c r="Q907" s="92"/>
      <c r="R907" s="46">
        <v>2</v>
      </c>
      <c r="S907" s="44">
        <f t="shared" si="10"/>
        <v>1</v>
      </c>
      <c r="T907" s="92" t="s">
        <v>21</v>
      </c>
      <c r="U907" s="92" t="s">
        <v>21</v>
      </c>
      <c r="V907" s="150"/>
    </row>
    <row r="908" spans="2:22" ht="97.5" customHeight="1" x14ac:dyDescent="0.25">
      <c r="B908" s="157"/>
      <c r="C908" s="158"/>
      <c r="D908" s="83" t="s">
        <v>8</v>
      </c>
      <c r="E908" s="43" t="s">
        <v>388</v>
      </c>
      <c r="F908" s="83" t="s">
        <v>22</v>
      </c>
      <c r="G908" s="83" t="s">
        <v>369</v>
      </c>
      <c r="H908" s="83" t="s">
        <v>387</v>
      </c>
      <c r="I908" s="83" t="s">
        <v>13</v>
      </c>
      <c r="J908" s="99" t="s">
        <v>382</v>
      </c>
      <c r="K908" s="91" t="s">
        <v>6</v>
      </c>
      <c r="L908" s="91" t="s">
        <v>843</v>
      </c>
      <c r="M908" s="92">
        <v>86235.8</v>
      </c>
      <c r="N908" s="92">
        <v>70000</v>
      </c>
      <c r="O908" s="92">
        <v>70000</v>
      </c>
      <c r="P908" s="44">
        <f>O908/N908</f>
        <v>1</v>
      </c>
      <c r="Q908" s="92"/>
      <c r="R908" s="92">
        <v>160642.6</v>
      </c>
      <c r="S908" s="44">
        <f t="shared" si="10"/>
        <v>2.2948942857142858</v>
      </c>
      <c r="T908" s="92" t="s">
        <v>21</v>
      </c>
      <c r="U908" s="92" t="s">
        <v>21</v>
      </c>
      <c r="V908" s="150" t="s">
        <v>1446</v>
      </c>
    </row>
    <row r="909" spans="2:22" ht="26.25" customHeight="1" x14ac:dyDescent="0.25">
      <c r="B909" s="157"/>
      <c r="C909" s="158"/>
      <c r="D909" s="83" t="s">
        <v>8</v>
      </c>
      <c r="E909" s="43" t="s">
        <v>388</v>
      </c>
      <c r="F909" s="83" t="s">
        <v>22</v>
      </c>
      <c r="G909" s="83" t="s">
        <v>369</v>
      </c>
      <c r="H909" s="83" t="s">
        <v>387</v>
      </c>
      <c r="I909" s="83" t="s">
        <v>13</v>
      </c>
      <c r="J909" s="99" t="s">
        <v>382</v>
      </c>
      <c r="K909" s="91" t="s">
        <v>6</v>
      </c>
      <c r="L909" s="91" t="s">
        <v>843</v>
      </c>
      <c r="M909" s="92" t="s">
        <v>7</v>
      </c>
      <c r="N909" s="92">
        <v>58063.199999999997</v>
      </c>
      <c r="O909" s="92">
        <v>58063.199999999997</v>
      </c>
      <c r="P909" s="44">
        <f>O909/N909</f>
        <v>1</v>
      </c>
      <c r="Q909" s="92"/>
      <c r="R909" s="92">
        <v>58063.199999999997</v>
      </c>
      <c r="S909" s="44">
        <f t="shared" si="10"/>
        <v>1</v>
      </c>
      <c r="T909" s="92" t="s">
        <v>21</v>
      </c>
      <c r="U909" s="92" t="s">
        <v>21</v>
      </c>
      <c r="V909" s="150"/>
    </row>
    <row r="910" spans="2:22" ht="26.25" customHeight="1" x14ac:dyDescent="0.25">
      <c r="B910" s="157"/>
      <c r="C910" s="158"/>
      <c r="D910" s="83" t="s">
        <v>8</v>
      </c>
      <c r="E910" s="43" t="s">
        <v>388</v>
      </c>
      <c r="F910" s="83" t="s">
        <v>22</v>
      </c>
      <c r="G910" s="83" t="s">
        <v>369</v>
      </c>
      <c r="H910" s="83" t="s">
        <v>387</v>
      </c>
      <c r="I910" s="83" t="s">
        <v>13</v>
      </c>
      <c r="J910" s="99" t="s">
        <v>382</v>
      </c>
      <c r="K910" s="91" t="s">
        <v>6</v>
      </c>
      <c r="L910" s="91" t="s">
        <v>843</v>
      </c>
      <c r="M910" s="92" t="s">
        <v>7</v>
      </c>
      <c r="N910" s="92">
        <v>4000</v>
      </c>
      <c r="O910" s="92">
        <v>4000</v>
      </c>
      <c r="P910" s="44">
        <f>O910/N910</f>
        <v>1</v>
      </c>
      <c r="Q910" s="92"/>
      <c r="R910" s="92">
        <v>4000</v>
      </c>
      <c r="S910" s="44">
        <f t="shared" si="10"/>
        <v>1</v>
      </c>
      <c r="T910" s="92" t="s">
        <v>21</v>
      </c>
      <c r="U910" s="92" t="s">
        <v>21</v>
      </c>
      <c r="V910" s="150"/>
    </row>
    <row r="911" spans="2:22" ht="24.75" customHeight="1" x14ac:dyDescent="0.25">
      <c r="B911" s="157"/>
      <c r="C911" s="158"/>
      <c r="D911" s="83" t="s">
        <v>8</v>
      </c>
      <c r="E911" s="43" t="s">
        <v>388</v>
      </c>
      <c r="F911" s="83" t="s">
        <v>22</v>
      </c>
      <c r="G911" s="83" t="s">
        <v>369</v>
      </c>
      <c r="H911" s="83" t="s">
        <v>387</v>
      </c>
      <c r="I911" s="83" t="s">
        <v>13</v>
      </c>
      <c r="J911" s="99" t="s">
        <v>382</v>
      </c>
      <c r="K911" s="91" t="s">
        <v>6</v>
      </c>
      <c r="L911" s="91" t="s">
        <v>843</v>
      </c>
      <c r="M911" s="92" t="s">
        <v>7</v>
      </c>
      <c r="N911" s="92">
        <v>8220</v>
      </c>
      <c r="O911" s="92">
        <v>8220</v>
      </c>
      <c r="P911" s="44">
        <f>O911/N911</f>
        <v>1</v>
      </c>
      <c r="Q911" s="92"/>
      <c r="R911" s="92">
        <v>8220</v>
      </c>
      <c r="S911" s="44">
        <f t="shared" si="10"/>
        <v>1</v>
      </c>
      <c r="T911" s="92" t="s">
        <v>21</v>
      </c>
      <c r="U911" s="92" t="s">
        <v>21</v>
      </c>
      <c r="V911" s="150"/>
    </row>
    <row r="912" spans="2:22" ht="27.75" customHeight="1" x14ac:dyDescent="0.25">
      <c r="B912" s="157"/>
      <c r="C912" s="158"/>
      <c r="D912" s="83" t="s">
        <v>8</v>
      </c>
      <c r="E912" s="43" t="s">
        <v>388</v>
      </c>
      <c r="F912" s="83" t="s">
        <v>22</v>
      </c>
      <c r="G912" s="83" t="s">
        <v>369</v>
      </c>
      <c r="H912" s="83" t="s">
        <v>387</v>
      </c>
      <c r="I912" s="83" t="s">
        <v>13</v>
      </c>
      <c r="J912" s="99" t="s">
        <v>382</v>
      </c>
      <c r="K912" s="91" t="s">
        <v>6</v>
      </c>
      <c r="L912" s="91" t="s">
        <v>843</v>
      </c>
      <c r="M912" s="92" t="s">
        <v>7</v>
      </c>
      <c r="N912" s="92">
        <v>27160</v>
      </c>
      <c r="O912" s="92">
        <v>27160</v>
      </c>
      <c r="P912" s="44">
        <f>O912/N912</f>
        <v>1</v>
      </c>
      <c r="Q912" s="92"/>
      <c r="R912" s="92">
        <v>27160</v>
      </c>
      <c r="S912" s="44">
        <f t="shared" si="10"/>
        <v>1</v>
      </c>
      <c r="T912" s="92" t="s">
        <v>21</v>
      </c>
      <c r="U912" s="92" t="s">
        <v>21</v>
      </c>
      <c r="V912" s="150"/>
    </row>
    <row r="913" spans="2:22" s="42" customFormat="1" ht="60" customHeight="1" x14ac:dyDescent="0.25">
      <c r="B913" s="159" t="s">
        <v>1336</v>
      </c>
      <c r="C913" s="322" t="s">
        <v>1203</v>
      </c>
      <c r="D913" s="83" t="s">
        <v>270</v>
      </c>
      <c r="E913" s="374" t="s">
        <v>1419</v>
      </c>
      <c r="F913" s="375"/>
      <c r="G913" s="375"/>
      <c r="H913" s="375"/>
      <c r="I913" s="376"/>
      <c r="J913" s="99" t="s">
        <v>1286</v>
      </c>
      <c r="K913" s="91" t="s">
        <v>1229</v>
      </c>
      <c r="L913" s="91" t="s">
        <v>7</v>
      </c>
      <c r="M913" s="92" t="s">
        <v>7</v>
      </c>
      <c r="N913" s="130">
        <v>29.148</v>
      </c>
      <c r="O913" s="92" t="s">
        <v>7</v>
      </c>
      <c r="P913" s="44" t="s">
        <v>7</v>
      </c>
      <c r="Q913" s="92" t="s">
        <v>7</v>
      </c>
      <c r="R913" s="130">
        <v>29.154</v>
      </c>
      <c r="S913" s="44">
        <f>R913/N913</f>
        <v>1.0002058460271717</v>
      </c>
      <c r="T913" s="92" t="s">
        <v>21</v>
      </c>
      <c r="U913" s="92" t="s">
        <v>21</v>
      </c>
      <c r="V913" s="150"/>
    </row>
    <row r="914" spans="2:22" s="42" customFormat="1" ht="33.75" customHeight="1" x14ac:dyDescent="0.25">
      <c r="B914" s="160"/>
      <c r="C914" s="323"/>
      <c r="D914" s="83" t="s">
        <v>8</v>
      </c>
      <c r="E914" s="43" t="s">
        <v>388</v>
      </c>
      <c r="F914" s="83" t="s">
        <v>22</v>
      </c>
      <c r="G914" s="83" t="s">
        <v>369</v>
      </c>
      <c r="H914" s="83" t="s">
        <v>387</v>
      </c>
      <c r="I914" s="83" t="s">
        <v>13</v>
      </c>
      <c r="J914" s="99" t="s">
        <v>382</v>
      </c>
      <c r="K914" s="91" t="s">
        <v>6</v>
      </c>
      <c r="L914" s="91" t="s">
        <v>1021</v>
      </c>
      <c r="M914" s="92" t="s">
        <v>7</v>
      </c>
      <c r="N914" s="92">
        <v>9395.7000000000007</v>
      </c>
      <c r="O914" s="92">
        <v>9395.7000000000007</v>
      </c>
      <c r="P914" s="44">
        <f>O914/N914</f>
        <v>1</v>
      </c>
      <c r="Q914" s="92"/>
      <c r="R914" s="92">
        <v>9395.7000000000007</v>
      </c>
      <c r="S914" s="44">
        <f t="shared" si="10"/>
        <v>1</v>
      </c>
      <c r="T914" s="92" t="s">
        <v>21</v>
      </c>
      <c r="U914" s="92" t="s">
        <v>21</v>
      </c>
      <c r="V914" s="150"/>
    </row>
    <row r="915" spans="2:22" s="42" customFormat="1" ht="82.5" customHeight="1" x14ac:dyDescent="0.25">
      <c r="B915" s="159" t="s">
        <v>1337</v>
      </c>
      <c r="C915" s="322" t="s">
        <v>1228</v>
      </c>
      <c r="D915" s="83" t="s">
        <v>270</v>
      </c>
      <c r="E915" s="374" t="s">
        <v>1202</v>
      </c>
      <c r="F915" s="375"/>
      <c r="G915" s="375"/>
      <c r="H915" s="375"/>
      <c r="I915" s="376"/>
      <c r="J915" s="99" t="s">
        <v>1230</v>
      </c>
      <c r="K915" s="91" t="s">
        <v>1229</v>
      </c>
      <c r="L915" s="91" t="s">
        <v>7</v>
      </c>
      <c r="M915" s="92" t="s">
        <v>7</v>
      </c>
      <c r="N915" s="130">
        <v>51.429000000000002</v>
      </c>
      <c r="O915" s="92" t="s">
        <v>7</v>
      </c>
      <c r="P915" s="44" t="s">
        <v>7</v>
      </c>
      <c r="Q915" s="92" t="s">
        <v>7</v>
      </c>
      <c r="R915" s="130">
        <v>51.439</v>
      </c>
      <c r="S915" s="44">
        <f>R915/N915</f>
        <v>1.0001944428240876</v>
      </c>
      <c r="T915" s="92" t="s">
        <v>21</v>
      </c>
      <c r="U915" s="92" t="s">
        <v>21</v>
      </c>
      <c r="V915" s="150"/>
    </row>
    <row r="916" spans="2:22" s="42" customFormat="1" ht="30.75" customHeight="1" x14ac:dyDescent="0.25">
      <c r="B916" s="160"/>
      <c r="C916" s="323"/>
      <c r="D916" s="83" t="s">
        <v>8</v>
      </c>
      <c r="E916" s="43" t="s">
        <v>388</v>
      </c>
      <c r="F916" s="83" t="s">
        <v>22</v>
      </c>
      <c r="G916" s="83" t="s">
        <v>369</v>
      </c>
      <c r="H916" s="83" t="s">
        <v>387</v>
      </c>
      <c r="I916" s="83" t="s">
        <v>13</v>
      </c>
      <c r="J916" s="99" t="s">
        <v>382</v>
      </c>
      <c r="K916" s="91" t="s">
        <v>6</v>
      </c>
      <c r="L916" s="91" t="s">
        <v>1021</v>
      </c>
      <c r="M916" s="92" t="s">
        <v>7</v>
      </c>
      <c r="N916" s="92">
        <v>10248.1</v>
      </c>
      <c r="O916" s="92">
        <v>10248.1</v>
      </c>
      <c r="P916" s="44">
        <f>O916/N916</f>
        <v>1</v>
      </c>
      <c r="Q916" s="92"/>
      <c r="R916" s="92">
        <v>10248.1</v>
      </c>
      <c r="S916" s="44">
        <f t="shared" si="10"/>
        <v>1</v>
      </c>
      <c r="T916" s="92" t="s">
        <v>21</v>
      </c>
      <c r="U916" s="92" t="s">
        <v>21</v>
      </c>
      <c r="V916" s="150"/>
    </row>
    <row r="917" spans="2:22" s="30" customFormat="1" ht="28.5" customHeight="1" x14ac:dyDescent="0.25">
      <c r="B917" s="320"/>
      <c r="C917" s="396" t="s">
        <v>651</v>
      </c>
      <c r="D917" s="397"/>
      <c r="E917" s="397"/>
      <c r="F917" s="397"/>
      <c r="G917" s="397"/>
      <c r="H917" s="397"/>
      <c r="I917" s="398"/>
      <c r="J917" s="35" t="s">
        <v>18</v>
      </c>
      <c r="K917" s="22" t="s">
        <v>6</v>
      </c>
      <c r="L917" s="402"/>
      <c r="M917" s="77">
        <f>SUM(M829,M832,M835,M838,M841,M844,M847,M850,M852,M854,M856,M858,,M909,M910,M911,M860,M863,M866,M868,M870,M872,M878,M881,M883,M885,M889,M891,M893,M895,M897,M899,M901,M903,M908,M912,M914,M916)</f>
        <v>602520</v>
      </c>
      <c r="N917" s="77">
        <f>SUM(N829,N832,N835,N838,N841,N844,N847,N850,N852,N854,N856,N858,,N909,N910,N911,N860,N863,N866,N868,N870,N872,N878,N881,N883,N885,N889,N891,N893,N895,N897,N899,N901,N903,N908,N912,N914,N916)</f>
        <v>733471.59999999986</v>
      </c>
      <c r="O917" s="77">
        <f>SUM(O829,O832,O835,O838,O841,O844,O847,O850,O852,O854,O856,O858,,O909,O910,O911,O860,O863,O866,O868,O870,O872,O878,O881,O883,O885,O889,O891,O893,O895,O897,O899,O901,O903,O908,O912,O914,O916)</f>
        <v>733471.59999999986</v>
      </c>
      <c r="P917" s="23">
        <f>O917/N917</f>
        <v>1</v>
      </c>
      <c r="Q917" s="189"/>
      <c r="R917" s="205">
        <f>SUM(R829,R832,R835,R838,R841,R844,R847,R850,R852,R854,R856,R858,,R909,R910,R911,R860,R863,R866,R868,R870,R872,R878,R881,R883,R885,R889,R891,R893,R895,R897,R899,R901,R903,R908,R912,R914,R916)</f>
        <v>825241.59999999986</v>
      </c>
      <c r="S917" s="32">
        <f>R917/O917</f>
        <v>1.1251173187891665</v>
      </c>
      <c r="T917" s="395"/>
      <c r="U917" s="189"/>
      <c r="V917" s="174"/>
    </row>
    <row r="918" spans="2:22" ht="30.75" customHeight="1" x14ac:dyDescent="0.25">
      <c r="B918" s="320"/>
      <c r="C918" s="399"/>
      <c r="D918" s="400"/>
      <c r="E918" s="400"/>
      <c r="F918" s="400"/>
      <c r="G918" s="400"/>
      <c r="H918" s="400"/>
      <c r="I918" s="401"/>
      <c r="J918" s="35" t="s">
        <v>633</v>
      </c>
      <c r="K918" s="22" t="s">
        <v>6</v>
      </c>
      <c r="L918" s="403"/>
      <c r="M918" s="77" t="s">
        <v>7</v>
      </c>
      <c r="N918" s="77">
        <v>857312</v>
      </c>
      <c r="O918" s="189" t="s">
        <v>7</v>
      </c>
      <c r="P918" s="189"/>
      <c r="Q918" s="189"/>
      <c r="R918" s="206"/>
      <c r="S918" s="32">
        <f>R917/N918</f>
        <v>0.96259191519540133</v>
      </c>
      <c r="T918" s="395"/>
      <c r="U918" s="189"/>
      <c r="V918" s="175"/>
    </row>
    <row r="919" spans="2:22" s="18" customFormat="1" ht="30" customHeight="1" x14ac:dyDescent="0.25">
      <c r="B919" s="84" t="s">
        <v>968</v>
      </c>
      <c r="C919" s="288" t="s">
        <v>357</v>
      </c>
      <c r="D919" s="289"/>
      <c r="E919" s="289"/>
      <c r="F919" s="289"/>
      <c r="G919" s="289"/>
      <c r="H919" s="289"/>
      <c r="I919" s="289"/>
      <c r="J919" s="289"/>
      <c r="K919" s="289"/>
      <c r="L919" s="289"/>
      <c r="M919" s="289"/>
      <c r="N919" s="289"/>
      <c r="O919" s="289"/>
      <c r="P919" s="289"/>
      <c r="Q919" s="289"/>
      <c r="R919" s="289"/>
      <c r="S919" s="289"/>
      <c r="T919" s="289"/>
      <c r="U919" s="289"/>
      <c r="V919" s="290"/>
    </row>
    <row r="920" spans="2:22" ht="184.5" customHeight="1" x14ac:dyDescent="0.25">
      <c r="B920" s="157" t="s">
        <v>969</v>
      </c>
      <c r="C920" s="158" t="s">
        <v>358</v>
      </c>
      <c r="D920" s="83" t="s">
        <v>270</v>
      </c>
      <c r="E920" s="157" t="s">
        <v>359</v>
      </c>
      <c r="F920" s="157"/>
      <c r="G920" s="157"/>
      <c r="H920" s="157"/>
      <c r="I920" s="157"/>
      <c r="J920" s="99" t="s">
        <v>384</v>
      </c>
      <c r="K920" s="91" t="s">
        <v>360</v>
      </c>
      <c r="L920" s="91" t="s">
        <v>7</v>
      </c>
      <c r="M920" s="46">
        <v>6600000</v>
      </c>
      <c r="N920" s="46">
        <v>6600000</v>
      </c>
      <c r="O920" s="46" t="s">
        <v>7</v>
      </c>
      <c r="P920" s="44" t="s">
        <v>7</v>
      </c>
      <c r="Q920" s="46"/>
      <c r="R920" s="46">
        <v>6665562</v>
      </c>
      <c r="S920" s="44">
        <f>R920/N920</f>
        <v>1.0099336363636364</v>
      </c>
      <c r="T920" s="55">
        <v>0.1</v>
      </c>
      <c r="U920" s="92" t="s">
        <v>21</v>
      </c>
      <c r="V920" s="150"/>
    </row>
    <row r="921" spans="2:22" ht="30.75" customHeight="1" x14ac:dyDescent="0.25">
      <c r="B921" s="157"/>
      <c r="C921" s="158"/>
      <c r="D921" s="83" t="s">
        <v>8</v>
      </c>
      <c r="E921" s="43">
        <v>857</v>
      </c>
      <c r="F921" s="83" t="s">
        <v>22</v>
      </c>
      <c r="G921" s="83" t="s">
        <v>313</v>
      </c>
      <c r="H921" s="83" t="s">
        <v>361</v>
      </c>
      <c r="I921" s="83" t="s">
        <v>16</v>
      </c>
      <c r="J921" s="99" t="s">
        <v>382</v>
      </c>
      <c r="K921" s="91" t="s">
        <v>6</v>
      </c>
      <c r="L921" s="91" t="s">
        <v>843</v>
      </c>
      <c r="M921" s="92">
        <v>1727527.7</v>
      </c>
      <c r="N921" s="92">
        <v>1847677.7</v>
      </c>
      <c r="O921" s="92">
        <v>1847677.7</v>
      </c>
      <c r="P921" s="44">
        <f>O921/N921</f>
        <v>1</v>
      </c>
      <c r="Q921" s="92"/>
      <c r="R921" s="92">
        <v>1845040.7</v>
      </c>
      <c r="S921" s="44">
        <f>R921/O921</f>
        <v>0.99857280303810558</v>
      </c>
      <c r="T921" s="92" t="s">
        <v>21</v>
      </c>
      <c r="U921" s="92" t="s">
        <v>21</v>
      </c>
      <c r="V921" s="150" t="s">
        <v>744</v>
      </c>
    </row>
    <row r="922" spans="2:22" ht="210.75" customHeight="1" x14ac:dyDescent="0.25">
      <c r="B922" s="157" t="s">
        <v>970</v>
      </c>
      <c r="C922" s="158" t="s">
        <v>776</v>
      </c>
      <c r="D922" s="83" t="s">
        <v>270</v>
      </c>
      <c r="E922" s="368" t="s">
        <v>985</v>
      </c>
      <c r="F922" s="368"/>
      <c r="G922" s="368"/>
      <c r="H922" s="368"/>
      <c r="I922" s="368"/>
      <c r="J922" s="99" t="s">
        <v>777</v>
      </c>
      <c r="K922" s="91" t="s">
        <v>360</v>
      </c>
      <c r="L922" s="91" t="s">
        <v>7</v>
      </c>
      <c r="M922" s="92">
        <v>300000</v>
      </c>
      <c r="N922" s="46">
        <v>300000</v>
      </c>
      <c r="O922" s="92" t="s">
        <v>7</v>
      </c>
      <c r="P922" s="44" t="s">
        <v>7</v>
      </c>
      <c r="Q922" s="92"/>
      <c r="R922" s="46">
        <v>395089</v>
      </c>
      <c r="S922" s="44">
        <f>R922/N922</f>
        <v>1.3169633333333333</v>
      </c>
      <c r="T922" s="55">
        <v>0.1</v>
      </c>
      <c r="U922" s="46">
        <f>R922-(N922+(N922*T922))</f>
        <v>65089</v>
      </c>
      <c r="V922" s="150" t="s">
        <v>1012</v>
      </c>
    </row>
    <row r="923" spans="2:22" ht="27" customHeight="1" x14ac:dyDescent="0.25">
      <c r="B923" s="157"/>
      <c r="C923" s="158"/>
      <c r="D923" s="83" t="s">
        <v>8</v>
      </c>
      <c r="E923" s="43">
        <v>857</v>
      </c>
      <c r="F923" s="83" t="s">
        <v>22</v>
      </c>
      <c r="G923" s="83" t="s">
        <v>313</v>
      </c>
      <c r="H923" s="83" t="s">
        <v>361</v>
      </c>
      <c r="I923" s="83" t="s">
        <v>16</v>
      </c>
      <c r="J923" s="99" t="s">
        <v>382</v>
      </c>
      <c r="K923" s="91" t="s">
        <v>6</v>
      </c>
      <c r="L923" s="91" t="s">
        <v>843</v>
      </c>
      <c r="M923" s="92">
        <v>78524</v>
      </c>
      <c r="N923" s="92">
        <v>83985.3</v>
      </c>
      <c r="O923" s="92">
        <v>83985.3</v>
      </c>
      <c r="P923" s="44">
        <v>1</v>
      </c>
      <c r="Q923" s="92"/>
      <c r="R923" s="92">
        <v>109361.4</v>
      </c>
      <c r="S923" s="44">
        <f>R923/O923</f>
        <v>1.302149304699751</v>
      </c>
      <c r="T923" s="92" t="s">
        <v>21</v>
      </c>
      <c r="U923" s="92" t="s">
        <v>21</v>
      </c>
      <c r="V923" s="150" t="s">
        <v>628</v>
      </c>
    </row>
    <row r="924" spans="2:22" ht="180" customHeight="1" x14ac:dyDescent="0.25">
      <c r="B924" s="157" t="s">
        <v>971</v>
      </c>
      <c r="C924" s="158" t="s">
        <v>1014</v>
      </c>
      <c r="D924" s="83" t="s">
        <v>270</v>
      </c>
      <c r="E924" s="368" t="s">
        <v>359</v>
      </c>
      <c r="F924" s="368"/>
      <c r="G924" s="368"/>
      <c r="H924" s="368"/>
      <c r="I924" s="368"/>
      <c r="J924" s="99" t="s">
        <v>384</v>
      </c>
      <c r="K924" s="91" t="s">
        <v>360</v>
      </c>
      <c r="L924" s="91" t="s">
        <v>7</v>
      </c>
      <c r="M924" s="92">
        <v>62000</v>
      </c>
      <c r="N924" s="46">
        <v>62000</v>
      </c>
      <c r="O924" s="92" t="s">
        <v>7</v>
      </c>
      <c r="P924" s="44" t="s">
        <v>7</v>
      </c>
      <c r="Q924" s="92"/>
      <c r="R924" s="46">
        <v>86517</v>
      </c>
      <c r="S924" s="44">
        <f>R924/N924</f>
        <v>1.3954354838709677</v>
      </c>
      <c r="T924" s="55">
        <v>0.1</v>
      </c>
      <c r="U924" s="46">
        <f>R924-(N924+(N924*T924))</f>
        <v>18317</v>
      </c>
      <c r="V924" s="150" t="s">
        <v>1287</v>
      </c>
    </row>
    <row r="925" spans="2:22" ht="32.25" customHeight="1" x14ac:dyDescent="0.25">
      <c r="B925" s="157"/>
      <c r="C925" s="158"/>
      <c r="D925" s="83" t="s">
        <v>8</v>
      </c>
      <c r="E925" s="43">
        <v>857</v>
      </c>
      <c r="F925" s="83" t="s">
        <v>22</v>
      </c>
      <c r="G925" s="83" t="s">
        <v>313</v>
      </c>
      <c r="H925" s="83" t="s">
        <v>778</v>
      </c>
      <c r="I925" s="83" t="s">
        <v>16</v>
      </c>
      <c r="J925" s="99" t="s">
        <v>382</v>
      </c>
      <c r="K925" s="91" t="s">
        <v>6</v>
      </c>
      <c r="L925" s="91" t="s">
        <v>843</v>
      </c>
      <c r="M925" s="92" t="s">
        <v>7</v>
      </c>
      <c r="N925" s="92">
        <v>19881.54</v>
      </c>
      <c r="O925" s="92">
        <v>19881.5</v>
      </c>
      <c r="P925" s="44">
        <v>1</v>
      </c>
      <c r="Q925" s="130"/>
      <c r="R925" s="92">
        <v>18447.7</v>
      </c>
      <c r="S925" s="44">
        <f>R925/O925</f>
        <v>0.92788270502728676</v>
      </c>
      <c r="T925" s="92" t="s">
        <v>21</v>
      </c>
      <c r="U925" s="92" t="s">
        <v>21</v>
      </c>
      <c r="V925" s="118" t="s">
        <v>744</v>
      </c>
    </row>
    <row r="926" spans="2:22" ht="215.25" customHeight="1" x14ac:dyDescent="0.25">
      <c r="B926" s="157" t="s">
        <v>972</v>
      </c>
      <c r="C926" s="158" t="s">
        <v>1013</v>
      </c>
      <c r="D926" s="83" t="s">
        <v>270</v>
      </c>
      <c r="E926" s="368" t="s">
        <v>359</v>
      </c>
      <c r="F926" s="368"/>
      <c r="G926" s="368"/>
      <c r="H926" s="368"/>
      <c r="I926" s="368"/>
      <c r="J926" s="99" t="s">
        <v>777</v>
      </c>
      <c r="K926" s="91" t="s">
        <v>360</v>
      </c>
      <c r="L926" s="91" t="s">
        <v>7</v>
      </c>
      <c r="M926" s="92" t="s">
        <v>7</v>
      </c>
      <c r="N926" s="46">
        <v>1800</v>
      </c>
      <c r="O926" s="92" t="s">
        <v>7</v>
      </c>
      <c r="P926" s="44" t="s">
        <v>7</v>
      </c>
      <c r="Q926" s="92"/>
      <c r="R926" s="46">
        <v>4174</v>
      </c>
      <c r="S926" s="44">
        <f>R926/N926</f>
        <v>2.318888888888889</v>
      </c>
      <c r="T926" s="55">
        <v>0.1</v>
      </c>
      <c r="U926" s="46">
        <f>R926-(N926+(N926*T926))</f>
        <v>2194</v>
      </c>
      <c r="V926" s="150" t="s">
        <v>1012</v>
      </c>
    </row>
    <row r="927" spans="2:22" ht="33.75" customHeight="1" x14ac:dyDescent="0.25">
      <c r="B927" s="157"/>
      <c r="C927" s="158"/>
      <c r="D927" s="83" t="s">
        <v>8</v>
      </c>
      <c r="E927" s="43">
        <v>857</v>
      </c>
      <c r="F927" s="83" t="s">
        <v>22</v>
      </c>
      <c r="G927" s="83" t="s">
        <v>313</v>
      </c>
      <c r="H927" s="83" t="s">
        <v>778</v>
      </c>
      <c r="I927" s="83" t="s">
        <v>16</v>
      </c>
      <c r="J927" s="99" t="s">
        <v>382</v>
      </c>
      <c r="K927" s="91" t="s">
        <v>6</v>
      </c>
      <c r="L927" s="91" t="s">
        <v>843</v>
      </c>
      <c r="M927" s="92" t="s">
        <v>7</v>
      </c>
      <c r="N927" s="92">
        <v>577.24</v>
      </c>
      <c r="O927" s="92">
        <v>577.20000000000005</v>
      </c>
      <c r="P927" s="44">
        <v>1</v>
      </c>
      <c r="Q927" s="130"/>
      <c r="R927" s="92">
        <v>890</v>
      </c>
      <c r="S927" s="44">
        <f>R927/O927</f>
        <v>1.5419265419265418</v>
      </c>
      <c r="T927" s="92" t="s">
        <v>21</v>
      </c>
      <c r="U927" s="92" t="s">
        <v>21</v>
      </c>
      <c r="V927" s="150" t="s">
        <v>628</v>
      </c>
    </row>
    <row r="928" spans="2:22" s="19" customFormat="1" ht="24.75" customHeight="1" x14ac:dyDescent="0.25">
      <c r="B928" s="157"/>
      <c r="C928" s="396" t="s">
        <v>652</v>
      </c>
      <c r="D928" s="397"/>
      <c r="E928" s="397"/>
      <c r="F928" s="397"/>
      <c r="G928" s="397"/>
      <c r="H928" s="397"/>
      <c r="I928" s="398"/>
      <c r="J928" s="35" t="s">
        <v>18</v>
      </c>
      <c r="K928" s="22" t="s">
        <v>6</v>
      </c>
      <c r="L928" s="394"/>
      <c r="M928" s="77">
        <f>SUM(M921,M923,M925,M927)</f>
        <v>1806051.7</v>
      </c>
      <c r="N928" s="77">
        <f>SUM(N921,N923,N925,N927)</f>
        <v>1952121.78</v>
      </c>
      <c r="O928" s="77">
        <f>SUM(O921,O923,O925,O927)</f>
        <v>1952121.7</v>
      </c>
      <c r="P928" s="32">
        <f>O928/N928</f>
        <v>0.99999995901895011</v>
      </c>
      <c r="Q928" s="189"/>
      <c r="R928" s="189">
        <f>SUM(R921,R923,R925,R927)</f>
        <v>1973739.7999999998</v>
      </c>
      <c r="S928" s="32">
        <f>R928/O928</f>
        <v>1.0110741558787035</v>
      </c>
      <c r="T928" s="214"/>
      <c r="U928" s="214"/>
      <c r="V928" s="174"/>
    </row>
    <row r="929" spans="2:22" s="2" customFormat="1" ht="24" customHeight="1" x14ac:dyDescent="0.25">
      <c r="B929" s="157"/>
      <c r="C929" s="399"/>
      <c r="D929" s="400"/>
      <c r="E929" s="400"/>
      <c r="F929" s="400"/>
      <c r="G929" s="400"/>
      <c r="H929" s="400"/>
      <c r="I929" s="401"/>
      <c r="J929" s="35" t="s">
        <v>633</v>
      </c>
      <c r="K929" s="22" t="s">
        <v>6</v>
      </c>
      <c r="L929" s="394"/>
      <c r="M929" s="77" t="s">
        <v>7</v>
      </c>
      <c r="N929" s="77">
        <v>2025550.2</v>
      </c>
      <c r="O929" s="189" t="s">
        <v>7</v>
      </c>
      <c r="P929" s="189"/>
      <c r="Q929" s="189"/>
      <c r="R929" s="189"/>
      <c r="S929" s="32">
        <f>R928/N929</f>
        <v>0.97442156703892102</v>
      </c>
      <c r="T929" s="214"/>
      <c r="U929" s="214"/>
      <c r="V929" s="175"/>
    </row>
    <row r="930" spans="2:22" s="18" customFormat="1" ht="24.75" customHeight="1" x14ac:dyDescent="0.25">
      <c r="B930" s="157"/>
      <c r="C930" s="396" t="s">
        <v>383</v>
      </c>
      <c r="D930" s="397"/>
      <c r="E930" s="397"/>
      <c r="F930" s="397"/>
      <c r="G930" s="397"/>
      <c r="H930" s="397"/>
      <c r="I930" s="398"/>
      <c r="J930" s="35" t="s">
        <v>18</v>
      </c>
      <c r="K930" s="22" t="s">
        <v>6</v>
      </c>
      <c r="L930" s="404"/>
      <c r="M930" s="77">
        <f>SUM(M15,M38,M44,M63,M69,M193,M358,M690,M725,M780,M807,M825,M917,M928)</f>
        <v>52914266.251363337</v>
      </c>
      <c r="N930" s="77">
        <f>SUM(N15,N38,N44,N63,N69,N193,N358,N690,N725,N780,N807,N825,N917,N928)</f>
        <v>55150704.663955018</v>
      </c>
      <c r="O930" s="77">
        <f>SUM(O15,O38,O44,O63,O69,O193,O358,O690,O725,O780,O807,O825,O917,O928)</f>
        <v>55145920.286958665</v>
      </c>
      <c r="P930" s="32">
        <f>O930/N930</f>
        <v>0.9999132490323468</v>
      </c>
      <c r="Q930" s="205"/>
      <c r="R930" s="189">
        <f>SUM(R15,R38,R44,R63,R69,R193,R358,R690,R725,R780,R807,R825,R917,R928)</f>
        <v>54763414.644999996</v>
      </c>
      <c r="S930" s="32">
        <f>R930/O930</f>
        <v>0.99306375449048179</v>
      </c>
      <c r="T930" s="215"/>
      <c r="U930" s="215"/>
      <c r="V930" s="174"/>
    </row>
    <row r="931" spans="2:22" ht="24.75" customHeight="1" x14ac:dyDescent="0.25">
      <c r="B931" s="157"/>
      <c r="C931" s="399"/>
      <c r="D931" s="400"/>
      <c r="E931" s="400"/>
      <c r="F931" s="400"/>
      <c r="G931" s="400"/>
      <c r="H931" s="400"/>
      <c r="I931" s="401"/>
      <c r="J931" s="35" t="s">
        <v>633</v>
      </c>
      <c r="K931" s="22" t="s">
        <v>6</v>
      </c>
      <c r="L931" s="405"/>
      <c r="M931" s="77" t="s">
        <v>7</v>
      </c>
      <c r="N931" s="77">
        <f>SUM(N16,N39,N45,N64,N194,N359,N691,N726,N781,N808,N826,N918,N929)</f>
        <v>57470004.200000003</v>
      </c>
      <c r="O931" s="189" t="s">
        <v>7</v>
      </c>
      <c r="P931" s="189"/>
      <c r="Q931" s="206"/>
      <c r="R931" s="189"/>
      <c r="S931" s="32">
        <f>R930/N931</f>
        <v>0.9529043090795527</v>
      </c>
      <c r="T931" s="216"/>
      <c r="U931" s="216"/>
      <c r="V931" s="175"/>
    </row>
    <row r="932" spans="2:22" ht="25.5" customHeight="1" x14ac:dyDescent="0.25">
      <c r="B932" s="24"/>
      <c r="C932" s="68"/>
      <c r="D932" s="25"/>
      <c r="E932" s="25"/>
      <c r="F932" s="25"/>
      <c r="G932" s="25"/>
      <c r="H932" s="25"/>
      <c r="I932" s="25"/>
      <c r="J932" s="34"/>
      <c r="K932" s="26"/>
      <c r="L932" s="26"/>
      <c r="M932" s="27"/>
      <c r="N932" s="27"/>
      <c r="O932" s="27"/>
      <c r="P932" s="60"/>
      <c r="Q932" s="28"/>
      <c r="R932" s="27"/>
      <c r="S932" s="27"/>
      <c r="T932" s="27"/>
      <c r="U932" s="29"/>
      <c r="V932" s="72"/>
    </row>
    <row r="933" spans="2:22" s="2" customFormat="1" ht="45.75" customHeight="1" x14ac:dyDescent="0.25">
      <c r="B933" s="393" t="s">
        <v>1442</v>
      </c>
      <c r="C933" s="393"/>
      <c r="D933" s="393"/>
      <c r="E933" s="393"/>
      <c r="F933" s="393"/>
      <c r="G933" s="393"/>
      <c r="H933" s="393"/>
      <c r="I933" s="393"/>
      <c r="J933" s="393"/>
      <c r="K933" s="393"/>
      <c r="L933" s="393"/>
      <c r="M933" s="393"/>
      <c r="N933" s="393"/>
      <c r="O933" s="393"/>
      <c r="P933" s="393"/>
      <c r="Q933" s="393"/>
      <c r="R933" s="393"/>
      <c r="S933" s="393"/>
      <c r="T933" s="393"/>
      <c r="U933" s="393"/>
      <c r="V933" s="393"/>
    </row>
    <row r="934" spans="2:22" s="2" customFormat="1" ht="31.5" customHeight="1" x14ac:dyDescent="0.25">
      <c r="B934" s="393" t="s">
        <v>1422</v>
      </c>
      <c r="C934" s="393"/>
      <c r="D934" s="393"/>
      <c r="E934" s="393"/>
      <c r="F934" s="393"/>
      <c r="G934" s="393"/>
      <c r="H934" s="393"/>
      <c r="I934" s="393"/>
      <c r="J934" s="393"/>
      <c r="K934" s="393"/>
      <c r="L934" s="393"/>
      <c r="M934" s="393"/>
      <c r="N934" s="393"/>
      <c r="O934" s="393"/>
      <c r="P934" s="393"/>
      <c r="Q934" s="393"/>
      <c r="R934" s="393"/>
      <c r="S934" s="393"/>
      <c r="T934" s="393"/>
      <c r="U934" s="393"/>
      <c r="V934" s="393"/>
    </row>
    <row r="935" spans="2:22" ht="27.75" customHeight="1" x14ac:dyDescent="0.25">
      <c r="B935" s="393" t="s">
        <v>1432</v>
      </c>
      <c r="C935" s="393"/>
      <c r="D935" s="393"/>
      <c r="E935" s="393"/>
      <c r="F935" s="393"/>
      <c r="G935" s="393"/>
      <c r="H935" s="393"/>
      <c r="I935" s="393"/>
      <c r="J935" s="393"/>
      <c r="K935" s="393"/>
      <c r="L935" s="393"/>
      <c r="M935" s="393"/>
      <c r="N935" s="393"/>
      <c r="O935" s="393"/>
      <c r="P935" s="393"/>
      <c r="Q935" s="393"/>
      <c r="R935" s="393"/>
      <c r="S935" s="393"/>
      <c r="T935" s="393"/>
      <c r="U935" s="393"/>
      <c r="V935" s="393"/>
    </row>
    <row r="936" spans="2:22" s="2" customFormat="1" ht="29.25" customHeight="1" x14ac:dyDescent="0.25">
      <c r="B936" s="393" t="s">
        <v>1433</v>
      </c>
      <c r="C936" s="393"/>
      <c r="D936" s="393"/>
      <c r="E936" s="393"/>
      <c r="F936" s="393"/>
      <c r="G936" s="393"/>
      <c r="H936" s="393"/>
      <c r="I936" s="393"/>
      <c r="J936" s="393"/>
      <c r="K936" s="393"/>
      <c r="L936" s="393"/>
      <c r="M936" s="393"/>
      <c r="N936" s="393"/>
      <c r="O936" s="393"/>
      <c r="P936" s="393"/>
      <c r="Q936" s="393"/>
      <c r="R936" s="393"/>
      <c r="S936" s="393"/>
      <c r="T936" s="393"/>
      <c r="U936" s="393"/>
      <c r="V936" s="393"/>
    </row>
    <row r="937" spans="2:22" ht="30.75" customHeight="1" x14ac:dyDescent="0.25">
      <c r="B937" s="393" t="s">
        <v>1434</v>
      </c>
      <c r="C937" s="393"/>
      <c r="D937" s="393"/>
      <c r="E937" s="393"/>
      <c r="F937" s="393"/>
      <c r="G937" s="393"/>
      <c r="H937" s="393"/>
      <c r="I937" s="393"/>
      <c r="J937" s="393"/>
      <c r="K937" s="393"/>
      <c r="L937" s="393"/>
      <c r="M937" s="393"/>
      <c r="N937" s="393"/>
      <c r="O937" s="393"/>
      <c r="P937" s="393"/>
      <c r="Q937" s="393"/>
      <c r="R937" s="393"/>
      <c r="S937" s="393"/>
      <c r="T937" s="393"/>
      <c r="U937" s="393"/>
      <c r="V937" s="393"/>
    </row>
    <row r="938" spans="2:22" s="2" customFormat="1" ht="45.75" customHeight="1" x14ac:dyDescent="0.25">
      <c r="B938" s="393" t="s">
        <v>1443</v>
      </c>
      <c r="C938" s="393"/>
      <c r="D938" s="393"/>
      <c r="E938" s="393"/>
      <c r="F938" s="393"/>
      <c r="G938" s="393"/>
      <c r="H938" s="393"/>
      <c r="I938" s="393"/>
      <c r="J938" s="393"/>
      <c r="K938" s="393"/>
      <c r="L938" s="393"/>
      <c r="M938" s="393"/>
      <c r="N938" s="393"/>
      <c r="O938" s="393"/>
      <c r="P938" s="393"/>
      <c r="Q938" s="393"/>
      <c r="R938" s="393"/>
      <c r="S938" s="393"/>
      <c r="T938" s="393"/>
      <c r="U938" s="393"/>
      <c r="V938" s="393"/>
    </row>
    <row r="939" spans="2:22" s="2" customFormat="1" ht="47.25" customHeight="1" x14ac:dyDescent="0.25">
      <c r="B939" s="393" t="s">
        <v>1444</v>
      </c>
      <c r="C939" s="393"/>
      <c r="D939" s="393"/>
      <c r="E939" s="393"/>
      <c r="F939" s="393"/>
      <c r="G939" s="393"/>
      <c r="H939" s="393"/>
      <c r="I939" s="393"/>
      <c r="J939" s="393"/>
      <c r="K939" s="393"/>
      <c r="L939" s="393"/>
      <c r="M939" s="393"/>
      <c r="N939" s="393"/>
      <c r="O939" s="393"/>
      <c r="P939" s="393"/>
      <c r="Q939" s="393"/>
      <c r="R939" s="393"/>
      <c r="S939" s="393"/>
      <c r="T939" s="393"/>
      <c r="U939" s="393"/>
      <c r="V939" s="393"/>
    </row>
    <row r="940" spans="2:22" ht="27" customHeight="1" x14ac:dyDescent="0.25">
      <c r="B940" s="393" t="s">
        <v>1445</v>
      </c>
      <c r="C940" s="393"/>
      <c r="D940" s="393"/>
      <c r="E940" s="393"/>
      <c r="F940" s="393"/>
      <c r="G940" s="393"/>
      <c r="H940" s="393"/>
      <c r="I940" s="393"/>
      <c r="J940" s="393"/>
      <c r="K940" s="393"/>
      <c r="L940" s="393"/>
      <c r="M940" s="393"/>
      <c r="N940" s="393"/>
      <c r="O940" s="393"/>
      <c r="P940" s="393"/>
      <c r="Q940" s="393"/>
      <c r="R940" s="393"/>
      <c r="S940" s="393"/>
      <c r="T940" s="393"/>
      <c r="U940" s="393"/>
      <c r="V940" s="393"/>
    </row>
    <row r="941" spans="2:22" s="2" customFormat="1" ht="33" customHeight="1" x14ac:dyDescent="0.25">
      <c r="B941" s="393" t="s">
        <v>1423</v>
      </c>
      <c r="C941" s="393"/>
      <c r="D941" s="393"/>
      <c r="E941" s="393"/>
      <c r="F941" s="393"/>
      <c r="G941" s="393"/>
      <c r="H941" s="393"/>
      <c r="I941" s="393"/>
      <c r="J941" s="393"/>
      <c r="K941" s="393"/>
      <c r="L941" s="393"/>
      <c r="M941" s="393"/>
      <c r="N941" s="393"/>
      <c r="O941" s="393"/>
      <c r="P941" s="393"/>
      <c r="Q941" s="393"/>
      <c r="R941" s="393"/>
      <c r="S941" s="393"/>
      <c r="T941" s="393"/>
      <c r="U941" s="393"/>
      <c r="V941" s="393"/>
    </row>
    <row r="942" spans="2:22" x14ac:dyDescent="0.25">
      <c r="Q942" s="21"/>
      <c r="V942" s="41"/>
    </row>
  </sheetData>
  <mergeCells count="1771">
    <mergeCell ref="Q609:Q610"/>
    <mergeCell ref="V403:V404"/>
    <mergeCell ref="U403:U404"/>
    <mergeCell ref="T403:T404"/>
    <mergeCell ref="S403:S404"/>
    <mergeCell ref="R403:R404"/>
    <mergeCell ref="Q403:Q404"/>
    <mergeCell ref="P400:P401"/>
    <mergeCell ref="O400:O401"/>
    <mergeCell ref="N400:N401"/>
    <mergeCell ref="M400:M401"/>
    <mergeCell ref="V588:V589"/>
    <mergeCell ref="P588:P589"/>
    <mergeCell ref="Q588:Q589"/>
    <mergeCell ref="R588:R589"/>
    <mergeCell ref="S588:S589"/>
    <mergeCell ref="T588:T589"/>
    <mergeCell ref="U588:U589"/>
    <mergeCell ref="M547:M548"/>
    <mergeCell ref="N547:N548"/>
    <mergeCell ref="Q544:Q545"/>
    <mergeCell ref="R544:R545"/>
    <mergeCell ref="S544:S545"/>
    <mergeCell ref="S400:S401"/>
    <mergeCell ref="R400:R401"/>
    <mergeCell ref="Q400:Q401"/>
    <mergeCell ref="T544:T545"/>
    <mergeCell ref="U544:U545"/>
    <mergeCell ref="V544:V545"/>
    <mergeCell ref="U541:U542"/>
    <mergeCell ref="V541:V542"/>
    <mergeCell ref="V525:V526"/>
    <mergeCell ref="B939:V939"/>
    <mergeCell ref="B940:V940"/>
    <mergeCell ref="B920:B921"/>
    <mergeCell ref="C920:C921"/>
    <mergeCell ref="E920:I920"/>
    <mergeCell ref="B922:B923"/>
    <mergeCell ref="C922:C923"/>
    <mergeCell ref="E922:I922"/>
    <mergeCell ref="B917:B918"/>
    <mergeCell ref="Q917:Q918"/>
    <mergeCell ref="R917:R918"/>
    <mergeCell ref="T917:T918"/>
    <mergeCell ref="U917:U918"/>
    <mergeCell ref="O918:P918"/>
    <mergeCell ref="V917:V918"/>
    <mergeCell ref="V928:V929"/>
    <mergeCell ref="C928:I929"/>
    <mergeCell ref="C930:I931"/>
    <mergeCell ref="C917:I918"/>
    <mergeCell ref="C919:V919"/>
    <mergeCell ref="Q930:Q931"/>
    <mergeCell ref="L917:L918"/>
    <mergeCell ref="V930:V931"/>
    <mergeCell ref="U930:U931"/>
    <mergeCell ref="T930:T931"/>
    <mergeCell ref="L930:L931"/>
    <mergeCell ref="P609:P610"/>
    <mergeCell ref="O609:O610"/>
    <mergeCell ref="N609:N610"/>
    <mergeCell ref="M609:M610"/>
    <mergeCell ref="V609:V610"/>
    <mergeCell ref="U609:U610"/>
    <mergeCell ref="T609:T610"/>
    <mergeCell ref="S609:S610"/>
    <mergeCell ref="R609:R610"/>
    <mergeCell ref="B941:V941"/>
    <mergeCell ref="B930:B931"/>
    <mergeCell ref="R930:R931"/>
    <mergeCell ref="O931:P931"/>
    <mergeCell ref="B933:V933"/>
    <mergeCell ref="B934:V934"/>
    <mergeCell ref="B935:V935"/>
    <mergeCell ref="B928:B929"/>
    <mergeCell ref="L928:L929"/>
    <mergeCell ref="Q928:Q929"/>
    <mergeCell ref="R928:R929"/>
    <mergeCell ref="T928:T929"/>
    <mergeCell ref="U928:U929"/>
    <mergeCell ref="O929:P929"/>
    <mergeCell ref="B924:B925"/>
    <mergeCell ref="C924:C925"/>
    <mergeCell ref="E924:I924"/>
    <mergeCell ref="B926:B927"/>
    <mergeCell ref="C926:C927"/>
    <mergeCell ref="E926:I926"/>
    <mergeCell ref="B936:V936"/>
    <mergeCell ref="B937:V937"/>
    <mergeCell ref="B938:V938"/>
    <mergeCell ref="B915:B916"/>
    <mergeCell ref="C915:C916"/>
    <mergeCell ref="E915:I915"/>
    <mergeCell ref="B902:B903"/>
    <mergeCell ref="C902:C903"/>
    <mergeCell ref="E902:I902"/>
    <mergeCell ref="B904:B912"/>
    <mergeCell ref="C904:C912"/>
    <mergeCell ref="D904:D907"/>
    <mergeCell ref="E904:I907"/>
    <mergeCell ref="B896:B897"/>
    <mergeCell ref="C896:C897"/>
    <mergeCell ref="E896:I896"/>
    <mergeCell ref="B898:B901"/>
    <mergeCell ref="C898:C901"/>
    <mergeCell ref="E898:I898"/>
    <mergeCell ref="E900:I900"/>
    <mergeCell ref="B913:B914"/>
    <mergeCell ref="C913:C914"/>
    <mergeCell ref="E913:I913"/>
    <mergeCell ref="B890:B891"/>
    <mergeCell ref="C890:C891"/>
    <mergeCell ref="E890:I890"/>
    <mergeCell ref="B892:B895"/>
    <mergeCell ref="C892:C895"/>
    <mergeCell ref="E892:I892"/>
    <mergeCell ref="E894:I894"/>
    <mergeCell ref="B884:B885"/>
    <mergeCell ref="C884:C885"/>
    <mergeCell ref="E884:I884"/>
    <mergeCell ref="B886:B889"/>
    <mergeCell ref="C886:C889"/>
    <mergeCell ref="D886:D888"/>
    <mergeCell ref="E886:I886"/>
    <mergeCell ref="E887:I887"/>
    <mergeCell ref="E888:I888"/>
    <mergeCell ref="B879:B881"/>
    <mergeCell ref="C879:C881"/>
    <mergeCell ref="D879:D880"/>
    <mergeCell ref="E879:I880"/>
    <mergeCell ref="B882:B883"/>
    <mergeCell ref="C882:C883"/>
    <mergeCell ref="E882:I882"/>
    <mergeCell ref="B871:B872"/>
    <mergeCell ref="C871:C872"/>
    <mergeCell ref="E871:I871"/>
    <mergeCell ref="B873:B878"/>
    <mergeCell ref="C873:C878"/>
    <mergeCell ref="D873:D877"/>
    <mergeCell ref="E873:I877"/>
    <mergeCell ref="B867:B868"/>
    <mergeCell ref="C867:C868"/>
    <mergeCell ref="E867:I867"/>
    <mergeCell ref="B869:B870"/>
    <mergeCell ref="C869:C870"/>
    <mergeCell ref="E869:I869"/>
    <mergeCell ref="T863:T864"/>
    <mergeCell ref="U863:U864"/>
    <mergeCell ref="V863:V864"/>
    <mergeCell ref="B865:B866"/>
    <mergeCell ref="C865:C866"/>
    <mergeCell ref="E865:I865"/>
    <mergeCell ref="N863:N864"/>
    <mergeCell ref="O863:O864"/>
    <mergeCell ref="P863:P864"/>
    <mergeCell ref="Q863:Q864"/>
    <mergeCell ref="R863:R864"/>
    <mergeCell ref="S863:S864"/>
    <mergeCell ref="B861:B864"/>
    <mergeCell ref="C861:C864"/>
    <mergeCell ref="D861:D862"/>
    <mergeCell ref="E861:I862"/>
    <mergeCell ref="L863:L864"/>
    <mergeCell ref="M863:M864"/>
    <mergeCell ref="J861:J862"/>
    <mergeCell ref="B855:B856"/>
    <mergeCell ref="C855:C856"/>
    <mergeCell ref="E855:I855"/>
    <mergeCell ref="B857:B860"/>
    <mergeCell ref="C857:C860"/>
    <mergeCell ref="E857:I857"/>
    <mergeCell ref="E859:I859"/>
    <mergeCell ref="B851:B852"/>
    <mergeCell ref="C851:C852"/>
    <mergeCell ref="E851:I851"/>
    <mergeCell ref="B853:B854"/>
    <mergeCell ref="C853:C854"/>
    <mergeCell ref="E853:I853"/>
    <mergeCell ref="S847:S848"/>
    <mergeCell ref="T847:T848"/>
    <mergeCell ref="U847:U848"/>
    <mergeCell ref="V847:V848"/>
    <mergeCell ref="B849:B850"/>
    <mergeCell ref="C849:C850"/>
    <mergeCell ref="E849:I849"/>
    <mergeCell ref="M847:M848"/>
    <mergeCell ref="N847:N848"/>
    <mergeCell ref="O847:O848"/>
    <mergeCell ref="P847:P848"/>
    <mergeCell ref="Q847:Q848"/>
    <mergeCell ref="R847:R848"/>
    <mergeCell ref="S844:S845"/>
    <mergeCell ref="T844:T845"/>
    <mergeCell ref="U844:U845"/>
    <mergeCell ref="V844:V845"/>
    <mergeCell ref="B846:B848"/>
    <mergeCell ref="C846:C848"/>
    <mergeCell ref="E846:I846"/>
    <mergeCell ref="L847:L848"/>
    <mergeCell ref="M844:M845"/>
    <mergeCell ref="N844:N845"/>
    <mergeCell ref="O844:O845"/>
    <mergeCell ref="P844:P845"/>
    <mergeCell ref="Q844:Q845"/>
    <mergeCell ref="R844:R845"/>
    <mergeCell ref="T841:T842"/>
    <mergeCell ref="U841:U842"/>
    <mergeCell ref="V841:V842"/>
    <mergeCell ref="B843:B845"/>
    <mergeCell ref="C843:C845"/>
    <mergeCell ref="E843:I843"/>
    <mergeCell ref="L844:L845"/>
    <mergeCell ref="N841:N842"/>
    <mergeCell ref="O841:O842"/>
    <mergeCell ref="P841:P842"/>
    <mergeCell ref="Q841:Q842"/>
    <mergeCell ref="R841:R842"/>
    <mergeCell ref="S841:S842"/>
    <mergeCell ref="T838:T839"/>
    <mergeCell ref="U838:U839"/>
    <mergeCell ref="V838:V839"/>
    <mergeCell ref="B840:B842"/>
    <mergeCell ref="C840:C842"/>
    <mergeCell ref="E840:I840"/>
    <mergeCell ref="L841:L842"/>
    <mergeCell ref="M841:M842"/>
    <mergeCell ref="N838:N839"/>
    <mergeCell ref="O838:O839"/>
    <mergeCell ref="P838:P839"/>
    <mergeCell ref="Q838:Q839"/>
    <mergeCell ref="R838:R839"/>
    <mergeCell ref="S838:S839"/>
    <mergeCell ref="U835:U836"/>
    <mergeCell ref="V835:V836"/>
    <mergeCell ref="B837:B839"/>
    <mergeCell ref="C837:C839"/>
    <mergeCell ref="E837:I837"/>
    <mergeCell ref="L838:L839"/>
    <mergeCell ref="M838:M839"/>
    <mergeCell ref="O835:O836"/>
    <mergeCell ref="P835:P836"/>
    <mergeCell ref="Q835:Q836"/>
    <mergeCell ref="R835:R836"/>
    <mergeCell ref="S835:S836"/>
    <mergeCell ref="T835:T836"/>
    <mergeCell ref="V832:V833"/>
    <mergeCell ref="B834:B836"/>
    <mergeCell ref="C834:C836"/>
    <mergeCell ref="E834:I834"/>
    <mergeCell ref="L835:L836"/>
    <mergeCell ref="M835:M836"/>
    <mergeCell ref="N835:N836"/>
    <mergeCell ref="P832:P833"/>
    <mergeCell ref="Q832:Q833"/>
    <mergeCell ref="R832:R833"/>
    <mergeCell ref="S832:S833"/>
    <mergeCell ref="T832:T833"/>
    <mergeCell ref="U832:U833"/>
    <mergeCell ref="U829:U830"/>
    <mergeCell ref="V829:V830"/>
    <mergeCell ref="B831:B833"/>
    <mergeCell ref="C831:C833"/>
    <mergeCell ref="E831:I831"/>
    <mergeCell ref="L832:L833"/>
    <mergeCell ref="M832:M833"/>
    <mergeCell ref="N832:N833"/>
    <mergeCell ref="O832:O833"/>
    <mergeCell ref="O829:O830"/>
    <mergeCell ref="P829:P830"/>
    <mergeCell ref="Q829:Q830"/>
    <mergeCell ref="R829:R830"/>
    <mergeCell ref="S829:S830"/>
    <mergeCell ref="T829:T830"/>
    <mergeCell ref="U825:U826"/>
    <mergeCell ref="V825:V826"/>
    <mergeCell ref="O826:P826"/>
    <mergeCell ref="B828:B830"/>
    <mergeCell ref="C828:C830"/>
    <mergeCell ref="E828:I828"/>
    <mergeCell ref="L829:L830"/>
    <mergeCell ref="M829:M830"/>
    <mergeCell ref="N829:N830"/>
    <mergeCell ref="B825:B826"/>
    <mergeCell ref="C825:I826"/>
    <mergeCell ref="L825:L826"/>
    <mergeCell ref="Q825:Q826"/>
    <mergeCell ref="R825:R826"/>
    <mergeCell ref="T825:T826"/>
    <mergeCell ref="B814:B818"/>
    <mergeCell ref="C814:C818"/>
    <mergeCell ref="D814:D817"/>
    <mergeCell ref="E814:I817"/>
    <mergeCell ref="B819:B824"/>
    <mergeCell ref="C819:C824"/>
    <mergeCell ref="D819:D823"/>
    <mergeCell ref="E819:I823"/>
    <mergeCell ref="C827:V827"/>
    <mergeCell ref="U807:U808"/>
    <mergeCell ref="V807:V808"/>
    <mergeCell ref="O808:P808"/>
    <mergeCell ref="C809:V809"/>
    <mergeCell ref="B810:B813"/>
    <mergeCell ref="C810:C813"/>
    <mergeCell ref="D810:D812"/>
    <mergeCell ref="E810:I812"/>
    <mergeCell ref="B807:B808"/>
    <mergeCell ref="C807:I808"/>
    <mergeCell ref="L807:L808"/>
    <mergeCell ref="Q807:Q808"/>
    <mergeCell ref="R807:R808"/>
    <mergeCell ref="T807:T808"/>
    <mergeCell ref="B803:B804"/>
    <mergeCell ref="C803:C804"/>
    <mergeCell ref="E803:I803"/>
    <mergeCell ref="B805:B806"/>
    <mergeCell ref="C805:C806"/>
    <mergeCell ref="E805:I805"/>
    <mergeCell ref="B799:B800"/>
    <mergeCell ref="C799:C800"/>
    <mergeCell ref="E799:I799"/>
    <mergeCell ref="B801:B802"/>
    <mergeCell ref="C801:C802"/>
    <mergeCell ref="E801:I801"/>
    <mergeCell ref="B795:B796"/>
    <mergeCell ref="C795:C796"/>
    <mergeCell ref="E795:I795"/>
    <mergeCell ref="B797:B798"/>
    <mergeCell ref="C797:C798"/>
    <mergeCell ref="E797:I797"/>
    <mergeCell ref="B791:B792"/>
    <mergeCell ref="C791:C792"/>
    <mergeCell ref="E791:I791"/>
    <mergeCell ref="B793:B794"/>
    <mergeCell ref="C793:C794"/>
    <mergeCell ref="E793:I793"/>
    <mergeCell ref="B787:B788"/>
    <mergeCell ref="C787:C788"/>
    <mergeCell ref="E787:I787"/>
    <mergeCell ref="B789:B790"/>
    <mergeCell ref="C789:C790"/>
    <mergeCell ref="E789:I789"/>
    <mergeCell ref="C782:V782"/>
    <mergeCell ref="B783:B784"/>
    <mergeCell ref="C783:C784"/>
    <mergeCell ref="E783:I783"/>
    <mergeCell ref="B785:B786"/>
    <mergeCell ref="C785:C786"/>
    <mergeCell ref="E785:I785"/>
    <mergeCell ref="Q780:Q781"/>
    <mergeCell ref="R780:R781"/>
    <mergeCell ref="T780:T781"/>
    <mergeCell ref="U780:U781"/>
    <mergeCell ref="V780:V781"/>
    <mergeCell ref="O781:P781"/>
    <mergeCell ref="B778:B779"/>
    <mergeCell ref="C778:C779"/>
    <mergeCell ref="E778:I778"/>
    <mergeCell ref="B780:B781"/>
    <mergeCell ref="C780:I781"/>
    <mergeCell ref="L780:L781"/>
    <mergeCell ref="V772:V773"/>
    <mergeCell ref="B774:B775"/>
    <mergeCell ref="C774:C775"/>
    <mergeCell ref="E774:I774"/>
    <mergeCell ref="B776:B777"/>
    <mergeCell ref="C776:C777"/>
    <mergeCell ref="E776:I776"/>
    <mergeCell ref="P772:P773"/>
    <mergeCell ref="Q772:Q773"/>
    <mergeCell ref="R772:R773"/>
    <mergeCell ref="S772:S773"/>
    <mergeCell ref="T772:T773"/>
    <mergeCell ref="U772:U773"/>
    <mergeCell ref="V767:V768"/>
    <mergeCell ref="B769:B770"/>
    <mergeCell ref="C769:C770"/>
    <mergeCell ref="E769:I769"/>
    <mergeCell ref="B771:B773"/>
    <mergeCell ref="C771:C773"/>
    <mergeCell ref="E771:I771"/>
    <mergeCell ref="M772:M773"/>
    <mergeCell ref="N772:N773"/>
    <mergeCell ref="O772:O773"/>
    <mergeCell ref="P767:P768"/>
    <mergeCell ref="Q767:Q768"/>
    <mergeCell ref="R767:R768"/>
    <mergeCell ref="S767:S768"/>
    <mergeCell ref="T767:T768"/>
    <mergeCell ref="U767:U768"/>
    <mergeCell ref="B766:B768"/>
    <mergeCell ref="C766:C768"/>
    <mergeCell ref="E766:I766"/>
    <mergeCell ref="M767:M768"/>
    <mergeCell ref="N767:N768"/>
    <mergeCell ref="O767:O768"/>
    <mergeCell ref="B762:B763"/>
    <mergeCell ref="C762:C763"/>
    <mergeCell ref="E762:I762"/>
    <mergeCell ref="B764:B765"/>
    <mergeCell ref="C764:C765"/>
    <mergeCell ref="E764:I764"/>
    <mergeCell ref="B758:B759"/>
    <mergeCell ref="C758:C759"/>
    <mergeCell ref="E758:I758"/>
    <mergeCell ref="B760:B761"/>
    <mergeCell ref="C760:C761"/>
    <mergeCell ref="E760:I760"/>
    <mergeCell ref="B754:B755"/>
    <mergeCell ref="C754:C755"/>
    <mergeCell ref="E754:I754"/>
    <mergeCell ref="B756:B757"/>
    <mergeCell ref="C756:C757"/>
    <mergeCell ref="E756:I756"/>
    <mergeCell ref="B750:B751"/>
    <mergeCell ref="C750:C751"/>
    <mergeCell ref="E750:I750"/>
    <mergeCell ref="B752:B753"/>
    <mergeCell ref="C752:C753"/>
    <mergeCell ref="E752:I752"/>
    <mergeCell ref="B746:B747"/>
    <mergeCell ref="C746:C747"/>
    <mergeCell ref="E746:I746"/>
    <mergeCell ref="B748:B749"/>
    <mergeCell ref="C748:C749"/>
    <mergeCell ref="E748:I748"/>
    <mergeCell ref="B742:B743"/>
    <mergeCell ref="C742:C743"/>
    <mergeCell ref="E742:I742"/>
    <mergeCell ref="B744:B745"/>
    <mergeCell ref="C744:C745"/>
    <mergeCell ref="E744:I744"/>
    <mergeCell ref="B738:B739"/>
    <mergeCell ref="C738:C739"/>
    <mergeCell ref="E738:I738"/>
    <mergeCell ref="B740:B741"/>
    <mergeCell ref="C740:C741"/>
    <mergeCell ref="E740:I740"/>
    <mergeCell ref="B734:B735"/>
    <mergeCell ref="C734:C735"/>
    <mergeCell ref="E734:I734"/>
    <mergeCell ref="B736:B737"/>
    <mergeCell ref="C736:C737"/>
    <mergeCell ref="E736:I736"/>
    <mergeCell ref="B730:B731"/>
    <mergeCell ref="C730:C731"/>
    <mergeCell ref="E730:I730"/>
    <mergeCell ref="B732:B733"/>
    <mergeCell ref="C732:C733"/>
    <mergeCell ref="E732:I732"/>
    <mergeCell ref="U725:U726"/>
    <mergeCell ref="V725:V726"/>
    <mergeCell ref="O726:P726"/>
    <mergeCell ref="B728:B729"/>
    <mergeCell ref="C728:C729"/>
    <mergeCell ref="E728:I728"/>
    <mergeCell ref="B725:B726"/>
    <mergeCell ref="C725:I726"/>
    <mergeCell ref="L725:L726"/>
    <mergeCell ref="Q725:Q726"/>
    <mergeCell ref="R725:R726"/>
    <mergeCell ref="T725:T726"/>
    <mergeCell ref="B721:B722"/>
    <mergeCell ref="C721:C722"/>
    <mergeCell ref="E721:I721"/>
    <mergeCell ref="B723:B724"/>
    <mergeCell ref="C723:C724"/>
    <mergeCell ref="E723:I723"/>
    <mergeCell ref="C727:V727"/>
    <mergeCell ref="B717:B718"/>
    <mergeCell ref="C717:C718"/>
    <mergeCell ref="E717:I717"/>
    <mergeCell ref="B719:B720"/>
    <mergeCell ref="C719:C720"/>
    <mergeCell ref="E719:I719"/>
    <mergeCell ref="B713:B714"/>
    <mergeCell ref="C713:C714"/>
    <mergeCell ref="E713:I713"/>
    <mergeCell ref="B715:B716"/>
    <mergeCell ref="C715:C716"/>
    <mergeCell ref="E715:I715"/>
    <mergeCell ref="B709:B710"/>
    <mergeCell ref="C709:C710"/>
    <mergeCell ref="E709:I709"/>
    <mergeCell ref="B711:B712"/>
    <mergeCell ref="C711:C712"/>
    <mergeCell ref="E711:I711"/>
    <mergeCell ref="B705:B706"/>
    <mergeCell ref="C705:C706"/>
    <mergeCell ref="E705:I705"/>
    <mergeCell ref="B707:B708"/>
    <mergeCell ref="C707:C708"/>
    <mergeCell ref="E707:I707"/>
    <mergeCell ref="B701:B702"/>
    <mergeCell ref="C701:C702"/>
    <mergeCell ref="E701:I701"/>
    <mergeCell ref="B703:B704"/>
    <mergeCell ref="C703:C704"/>
    <mergeCell ref="E703:I703"/>
    <mergeCell ref="B697:B698"/>
    <mergeCell ref="C697:C698"/>
    <mergeCell ref="E697:I697"/>
    <mergeCell ref="B699:B700"/>
    <mergeCell ref="C699:C700"/>
    <mergeCell ref="E699:I699"/>
    <mergeCell ref="B693:B694"/>
    <mergeCell ref="C693:C694"/>
    <mergeCell ref="E693:I693"/>
    <mergeCell ref="B695:B696"/>
    <mergeCell ref="C695:C696"/>
    <mergeCell ref="E695:I695"/>
    <mergeCell ref="V688:V689"/>
    <mergeCell ref="B690:B691"/>
    <mergeCell ref="C690:I691"/>
    <mergeCell ref="L690:L691"/>
    <mergeCell ref="Q690:Q691"/>
    <mergeCell ref="R690:R691"/>
    <mergeCell ref="V690:V691"/>
    <mergeCell ref="O691:P691"/>
    <mergeCell ref="P688:P689"/>
    <mergeCell ref="Q688:Q689"/>
    <mergeCell ref="R688:R689"/>
    <mergeCell ref="S688:S689"/>
    <mergeCell ref="T688:T689"/>
    <mergeCell ref="U688:U689"/>
    <mergeCell ref="C692:V692"/>
    <mergeCell ref="U690:U691"/>
    <mergeCell ref="T690:T691"/>
    <mergeCell ref="S685:S686"/>
    <mergeCell ref="T685:T686"/>
    <mergeCell ref="U685:U686"/>
    <mergeCell ref="V685:V686"/>
    <mergeCell ref="B687:B689"/>
    <mergeCell ref="C687:C689"/>
    <mergeCell ref="E687:I687"/>
    <mergeCell ref="M688:M689"/>
    <mergeCell ref="N688:N689"/>
    <mergeCell ref="O688:O689"/>
    <mergeCell ref="V682:V683"/>
    <mergeCell ref="B684:B686"/>
    <mergeCell ref="C684:C686"/>
    <mergeCell ref="E684:I684"/>
    <mergeCell ref="M685:M686"/>
    <mergeCell ref="N685:N686"/>
    <mergeCell ref="O685:O686"/>
    <mergeCell ref="P685:P686"/>
    <mergeCell ref="Q685:Q686"/>
    <mergeCell ref="R685:R686"/>
    <mergeCell ref="P682:P683"/>
    <mergeCell ref="Q682:Q683"/>
    <mergeCell ref="R682:R683"/>
    <mergeCell ref="S682:S683"/>
    <mergeCell ref="T682:T683"/>
    <mergeCell ref="U682:U683"/>
    <mergeCell ref="B681:B683"/>
    <mergeCell ref="C681:C683"/>
    <mergeCell ref="E681:I681"/>
    <mergeCell ref="M682:M683"/>
    <mergeCell ref="N682:N683"/>
    <mergeCell ref="O682:O683"/>
    <mergeCell ref="Q679:Q680"/>
    <mergeCell ref="R679:R680"/>
    <mergeCell ref="S679:S680"/>
    <mergeCell ref="T679:T680"/>
    <mergeCell ref="U679:U680"/>
    <mergeCell ref="V679:V680"/>
    <mergeCell ref="M679:M680"/>
    <mergeCell ref="N679:N680"/>
    <mergeCell ref="O679:O680"/>
    <mergeCell ref="P679:P680"/>
    <mergeCell ref="B676:B677"/>
    <mergeCell ref="C676:C677"/>
    <mergeCell ref="E676:I676"/>
    <mergeCell ref="B678:B680"/>
    <mergeCell ref="C678:C680"/>
    <mergeCell ref="E678:I678"/>
    <mergeCell ref="B672:B673"/>
    <mergeCell ref="C672:C673"/>
    <mergeCell ref="E672:I672"/>
    <mergeCell ref="B674:B675"/>
    <mergeCell ref="C674:C675"/>
    <mergeCell ref="E674:I674"/>
    <mergeCell ref="V666:V667"/>
    <mergeCell ref="B668:B669"/>
    <mergeCell ref="C668:C669"/>
    <mergeCell ref="E668:I668"/>
    <mergeCell ref="B670:B671"/>
    <mergeCell ref="C670:C671"/>
    <mergeCell ref="E670:I670"/>
    <mergeCell ref="P666:P667"/>
    <mergeCell ref="Q666:Q667"/>
    <mergeCell ref="R666:R667"/>
    <mergeCell ref="S666:S667"/>
    <mergeCell ref="T666:T667"/>
    <mergeCell ref="U666:U667"/>
    <mergeCell ref="B665:B667"/>
    <mergeCell ref="C665:C667"/>
    <mergeCell ref="E665:I665"/>
    <mergeCell ref="M666:M667"/>
    <mergeCell ref="N666:N667"/>
    <mergeCell ref="O666:O667"/>
    <mergeCell ref="B661:B662"/>
    <mergeCell ref="C661:C662"/>
    <mergeCell ref="E661:I661"/>
    <mergeCell ref="B663:B664"/>
    <mergeCell ref="C663:C664"/>
    <mergeCell ref="E663:I663"/>
    <mergeCell ref="B657:B658"/>
    <mergeCell ref="C657:C658"/>
    <mergeCell ref="E657:I657"/>
    <mergeCell ref="B659:B660"/>
    <mergeCell ref="C659:C660"/>
    <mergeCell ref="E659:I659"/>
    <mergeCell ref="B653:B654"/>
    <mergeCell ref="C653:C654"/>
    <mergeCell ref="E653:I653"/>
    <mergeCell ref="B655:B656"/>
    <mergeCell ref="C655:C656"/>
    <mergeCell ref="E655:I655"/>
    <mergeCell ref="B649:B650"/>
    <mergeCell ref="C649:C650"/>
    <mergeCell ref="E649:I649"/>
    <mergeCell ref="B651:B652"/>
    <mergeCell ref="C651:C652"/>
    <mergeCell ref="E651:I651"/>
    <mergeCell ref="B645:B646"/>
    <mergeCell ref="C645:C646"/>
    <mergeCell ref="E645:I645"/>
    <mergeCell ref="B647:B648"/>
    <mergeCell ref="C647:C648"/>
    <mergeCell ref="E647:I647"/>
    <mergeCell ref="B641:B642"/>
    <mergeCell ref="C641:C642"/>
    <mergeCell ref="E641:I641"/>
    <mergeCell ref="B643:B644"/>
    <mergeCell ref="C643:C644"/>
    <mergeCell ref="E643:I643"/>
    <mergeCell ref="B637:B638"/>
    <mergeCell ref="C637:C638"/>
    <mergeCell ref="E637:I637"/>
    <mergeCell ref="B639:B640"/>
    <mergeCell ref="C639:C640"/>
    <mergeCell ref="E639:I639"/>
    <mergeCell ref="B633:B634"/>
    <mergeCell ref="C633:C634"/>
    <mergeCell ref="E633:I633"/>
    <mergeCell ref="B635:B636"/>
    <mergeCell ref="C635:C636"/>
    <mergeCell ref="E635:I635"/>
    <mergeCell ref="B629:B630"/>
    <mergeCell ref="C629:C630"/>
    <mergeCell ref="E629:I629"/>
    <mergeCell ref="B631:B632"/>
    <mergeCell ref="C631:C632"/>
    <mergeCell ref="E631:I631"/>
    <mergeCell ref="B625:B626"/>
    <mergeCell ref="C625:C626"/>
    <mergeCell ref="E625:I625"/>
    <mergeCell ref="B627:B628"/>
    <mergeCell ref="C627:C628"/>
    <mergeCell ref="E627:I627"/>
    <mergeCell ref="B621:B622"/>
    <mergeCell ref="C621:C622"/>
    <mergeCell ref="E621:I621"/>
    <mergeCell ref="B623:B624"/>
    <mergeCell ref="C623:C624"/>
    <mergeCell ref="E623:I623"/>
    <mergeCell ref="B617:B618"/>
    <mergeCell ref="C617:C618"/>
    <mergeCell ref="E617:I617"/>
    <mergeCell ref="B619:B620"/>
    <mergeCell ref="C619:C620"/>
    <mergeCell ref="E619:I619"/>
    <mergeCell ref="B613:B614"/>
    <mergeCell ref="C613:C614"/>
    <mergeCell ref="E613:I613"/>
    <mergeCell ref="B615:B616"/>
    <mergeCell ref="C615:C616"/>
    <mergeCell ref="E615:I615"/>
    <mergeCell ref="E608:I608"/>
    <mergeCell ref="B611:B612"/>
    <mergeCell ref="C611:C612"/>
    <mergeCell ref="E611:I611"/>
    <mergeCell ref="C608:C610"/>
    <mergeCell ref="B608:B610"/>
    <mergeCell ref="B604:B605"/>
    <mergeCell ref="C604:C605"/>
    <mergeCell ref="E604:I604"/>
    <mergeCell ref="B606:B607"/>
    <mergeCell ref="C606:C607"/>
    <mergeCell ref="E606:I606"/>
    <mergeCell ref="B599:B600"/>
    <mergeCell ref="C599:C600"/>
    <mergeCell ref="E599:I599"/>
    <mergeCell ref="E601:I601"/>
    <mergeCell ref="B595:B596"/>
    <mergeCell ref="C595:C596"/>
    <mergeCell ref="E595:I595"/>
    <mergeCell ref="B597:B598"/>
    <mergeCell ref="C597:C598"/>
    <mergeCell ref="E597:I597"/>
    <mergeCell ref="P591:P592"/>
    <mergeCell ref="Q591:Q592"/>
    <mergeCell ref="R591:R592"/>
    <mergeCell ref="S591:S592"/>
    <mergeCell ref="V591:V592"/>
    <mergeCell ref="B593:B594"/>
    <mergeCell ref="C593:C594"/>
    <mergeCell ref="E593:I593"/>
    <mergeCell ref="B590:B592"/>
    <mergeCell ref="C590:C592"/>
    <mergeCell ref="E590:I590"/>
    <mergeCell ref="J591:J592"/>
    <mergeCell ref="K591:K592"/>
    <mergeCell ref="L591:L592"/>
    <mergeCell ref="M591:M592"/>
    <mergeCell ref="N591:N592"/>
    <mergeCell ref="O591:O592"/>
    <mergeCell ref="U591:U592"/>
    <mergeCell ref="T591:T592"/>
    <mergeCell ref="B587:B589"/>
    <mergeCell ref="C587:C589"/>
    <mergeCell ref="E587:I587"/>
    <mergeCell ref="M588:M589"/>
    <mergeCell ref="N588:N589"/>
    <mergeCell ref="O588:O589"/>
    <mergeCell ref="B583:B584"/>
    <mergeCell ref="C583:C584"/>
    <mergeCell ref="E583:I583"/>
    <mergeCell ref="B585:B586"/>
    <mergeCell ref="C585:C586"/>
    <mergeCell ref="E585:I585"/>
    <mergeCell ref="R579:R580"/>
    <mergeCell ref="S579:S580"/>
    <mergeCell ref="T579:T580"/>
    <mergeCell ref="U579:U580"/>
    <mergeCell ref="V579:V580"/>
    <mergeCell ref="B581:B582"/>
    <mergeCell ref="C581:C582"/>
    <mergeCell ref="E581:I581"/>
    <mergeCell ref="L579:L580"/>
    <mergeCell ref="M579:M580"/>
    <mergeCell ref="N579:N580"/>
    <mergeCell ref="O579:O580"/>
    <mergeCell ref="P579:P580"/>
    <mergeCell ref="Q579:Q580"/>
    <mergeCell ref="B576:B577"/>
    <mergeCell ref="C576:C577"/>
    <mergeCell ref="E576:I576"/>
    <mergeCell ref="B578:B580"/>
    <mergeCell ref="C578:C580"/>
    <mergeCell ref="E578:I578"/>
    <mergeCell ref="B572:B573"/>
    <mergeCell ref="C572:C573"/>
    <mergeCell ref="E572:I572"/>
    <mergeCell ref="B574:B575"/>
    <mergeCell ref="C574:C575"/>
    <mergeCell ref="E574:I574"/>
    <mergeCell ref="B568:B569"/>
    <mergeCell ref="C568:C569"/>
    <mergeCell ref="E568:I568"/>
    <mergeCell ref="B570:B571"/>
    <mergeCell ref="C570:C571"/>
    <mergeCell ref="E570:I570"/>
    <mergeCell ref="B564:B565"/>
    <mergeCell ref="C564:C565"/>
    <mergeCell ref="E564:I564"/>
    <mergeCell ref="B566:B567"/>
    <mergeCell ref="C566:C567"/>
    <mergeCell ref="E566:I566"/>
    <mergeCell ref="B560:B561"/>
    <mergeCell ref="C560:C561"/>
    <mergeCell ref="E560:I560"/>
    <mergeCell ref="B562:B563"/>
    <mergeCell ref="C562:C563"/>
    <mergeCell ref="E562:I562"/>
    <mergeCell ref="B556:B557"/>
    <mergeCell ref="C556:C557"/>
    <mergeCell ref="E556:I556"/>
    <mergeCell ref="B558:B559"/>
    <mergeCell ref="C558:C559"/>
    <mergeCell ref="E558:I558"/>
    <mergeCell ref="B552:B553"/>
    <mergeCell ref="C552:C553"/>
    <mergeCell ref="E552:I552"/>
    <mergeCell ref="B554:B555"/>
    <mergeCell ref="C554:C555"/>
    <mergeCell ref="E554:I554"/>
    <mergeCell ref="Q550:Q551"/>
    <mergeCell ref="R550:R551"/>
    <mergeCell ref="S550:S551"/>
    <mergeCell ref="T550:T551"/>
    <mergeCell ref="U550:U551"/>
    <mergeCell ref="V550:V551"/>
    <mergeCell ref="U547:U548"/>
    <mergeCell ref="V547:V548"/>
    <mergeCell ref="B549:B551"/>
    <mergeCell ref="C549:C551"/>
    <mergeCell ref="E549:I549"/>
    <mergeCell ref="L550:L551"/>
    <mergeCell ref="M550:M551"/>
    <mergeCell ref="N550:N551"/>
    <mergeCell ref="O550:O551"/>
    <mergeCell ref="P550:P551"/>
    <mergeCell ref="O547:O548"/>
    <mergeCell ref="P547:P548"/>
    <mergeCell ref="Q547:Q548"/>
    <mergeCell ref="R547:R548"/>
    <mergeCell ref="S547:S548"/>
    <mergeCell ref="T547:T548"/>
    <mergeCell ref="B546:B548"/>
    <mergeCell ref="C546:C548"/>
    <mergeCell ref="E546:I546"/>
    <mergeCell ref="L547:L548"/>
    <mergeCell ref="B543:B545"/>
    <mergeCell ref="C543:C545"/>
    <mergeCell ref="E543:I543"/>
    <mergeCell ref="L544:L545"/>
    <mergeCell ref="M544:M545"/>
    <mergeCell ref="N544:N545"/>
    <mergeCell ref="O544:O545"/>
    <mergeCell ref="P544:P545"/>
    <mergeCell ref="O541:O542"/>
    <mergeCell ref="P541:P542"/>
    <mergeCell ref="Q541:Q542"/>
    <mergeCell ref="R541:R542"/>
    <mergeCell ref="S541:S542"/>
    <mergeCell ref="T541:T542"/>
    <mergeCell ref="B540:B542"/>
    <mergeCell ref="C540:C542"/>
    <mergeCell ref="E540:I540"/>
    <mergeCell ref="L541:L542"/>
    <mergeCell ref="M541:M542"/>
    <mergeCell ref="N541:N542"/>
    <mergeCell ref="B536:B537"/>
    <mergeCell ref="C536:C537"/>
    <mergeCell ref="E536:I536"/>
    <mergeCell ref="B538:B539"/>
    <mergeCell ref="C538:C539"/>
    <mergeCell ref="E538:I538"/>
    <mergeCell ref="U530:U531"/>
    <mergeCell ref="V530:V531"/>
    <mergeCell ref="B532:B533"/>
    <mergeCell ref="C532:C533"/>
    <mergeCell ref="E532:I532"/>
    <mergeCell ref="B534:B535"/>
    <mergeCell ref="C534:C535"/>
    <mergeCell ref="E534:I534"/>
    <mergeCell ref="O530:O531"/>
    <mergeCell ref="P530:P531"/>
    <mergeCell ref="Q530:Q531"/>
    <mergeCell ref="R530:R531"/>
    <mergeCell ref="S530:S531"/>
    <mergeCell ref="T530:T531"/>
    <mergeCell ref="B527:B528"/>
    <mergeCell ref="C527:C528"/>
    <mergeCell ref="E527:I527"/>
    <mergeCell ref="B529:B531"/>
    <mergeCell ref="C529:C531"/>
    <mergeCell ref="E529:I529"/>
    <mergeCell ref="L530:L531"/>
    <mergeCell ref="M530:M531"/>
    <mergeCell ref="N530:N531"/>
    <mergeCell ref="P525:P526"/>
    <mergeCell ref="Q525:Q526"/>
    <mergeCell ref="R525:R526"/>
    <mergeCell ref="S525:S526"/>
    <mergeCell ref="T525:T526"/>
    <mergeCell ref="U525:U526"/>
    <mergeCell ref="B524:B526"/>
    <mergeCell ref="C524:C526"/>
    <mergeCell ref="E524:I524"/>
    <mergeCell ref="M525:M526"/>
    <mergeCell ref="N525:N526"/>
    <mergeCell ref="O525:O526"/>
    <mergeCell ref="L525:L526"/>
    <mergeCell ref="B520:B521"/>
    <mergeCell ref="C520:C521"/>
    <mergeCell ref="E520:I520"/>
    <mergeCell ref="B522:B523"/>
    <mergeCell ref="C522:C523"/>
    <mergeCell ref="E522:I522"/>
    <mergeCell ref="B516:B517"/>
    <mergeCell ref="C516:C517"/>
    <mergeCell ref="E516:I516"/>
    <mergeCell ref="B518:B519"/>
    <mergeCell ref="C518:C519"/>
    <mergeCell ref="E518:I518"/>
    <mergeCell ref="B512:B513"/>
    <mergeCell ref="C512:C513"/>
    <mergeCell ref="E512:I512"/>
    <mergeCell ref="B514:B515"/>
    <mergeCell ref="C514:C515"/>
    <mergeCell ref="E514:I514"/>
    <mergeCell ref="B508:B509"/>
    <mergeCell ref="C508:C509"/>
    <mergeCell ref="E508:I508"/>
    <mergeCell ref="B510:B511"/>
    <mergeCell ref="C510:C511"/>
    <mergeCell ref="E510:I510"/>
    <mergeCell ref="B504:B505"/>
    <mergeCell ref="C504:C505"/>
    <mergeCell ref="E504:I504"/>
    <mergeCell ref="B506:B507"/>
    <mergeCell ref="C506:C507"/>
    <mergeCell ref="E506:I506"/>
    <mergeCell ref="B500:B501"/>
    <mergeCell ref="C500:C501"/>
    <mergeCell ref="E500:I500"/>
    <mergeCell ref="B502:B503"/>
    <mergeCell ref="C502:C503"/>
    <mergeCell ref="E502:I502"/>
    <mergeCell ref="B496:B497"/>
    <mergeCell ref="C496:C497"/>
    <mergeCell ref="E496:I496"/>
    <mergeCell ref="B498:B499"/>
    <mergeCell ref="C498:C499"/>
    <mergeCell ref="E498:I498"/>
    <mergeCell ref="V490:V491"/>
    <mergeCell ref="B492:B493"/>
    <mergeCell ref="C492:C493"/>
    <mergeCell ref="E492:I492"/>
    <mergeCell ref="B494:B495"/>
    <mergeCell ref="C494:C495"/>
    <mergeCell ref="E494:I494"/>
    <mergeCell ref="P490:P491"/>
    <mergeCell ref="Q490:Q491"/>
    <mergeCell ref="R490:R491"/>
    <mergeCell ref="S490:S491"/>
    <mergeCell ref="T490:T491"/>
    <mergeCell ref="U490:U491"/>
    <mergeCell ref="T487:T488"/>
    <mergeCell ref="U487:U488"/>
    <mergeCell ref="V487:V488"/>
    <mergeCell ref="B489:B491"/>
    <mergeCell ref="C489:C491"/>
    <mergeCell ref="E489:I489"/>
    <mergeCell ref="L490:L491"/>
    <mergeCell ref="M490:M491"/>
    <mergeCell ref="N490:N491"/>
    <mergeCell ref="O490:O491"/>
    <mergeCell ref="N487:N488"/>
    <mergeCell ref="O487:O488"/>
    <mergeCell ref="P487:P488"/>
    <mergeCell ref="Q487:Q488"/>
    <mergeCell ref="R487:R488"/>
    <mergeCell ref="S487:S488"/>
    <mergeCell ref="R484:R485"/>
    <mergeCell ref="S484:S485"/>
    <mergeCell ref="T484:T485"/>
    <mergeCell ref="U484:U485"/>
    <mergeCell ref="V484:V485"/>
    <mergeCell ref="B486:B488"/>
    <mergeCell ref="C486:C488"/>
    <mergeCell ref="E486:I486"/>
    <mergeCell ref="L487:L488"/>
    <mergeCell ref="M487:M488"/>
    <mergeCell ref="L484:L485"/>
    <mergeCell ref="M484:M485"/>
    <mergeCell ref="N484:N485"/>
    <mergeCell ref="O484:O485"/>
    <mergeCell ref="P484:P485"/>
    <mergeCell ref="Q484:Q485"/>
    <mergeCell ref="B481:B482"/>
    <mergeCell ref="C481:C482"/>
    <mergeCell ref="E481:I481"/>
    <mergeCell ref="B483:B485"/>
    <mergeCell ref="C483:C485"/>
    <mergeCell ref="E483:I483"/>
    <mergeCell ref="B477:B478"/>
    <mergeCell ref="C477:C478"/>
    <mergeCell ref="E477:I477"/>
    <mergeCell ref="B479:B480"/>
    <mergeCell ref="C479:C480"/>
    <mergeCell ref="E479:I479"/>
    <mergeCell ref="B473:B474"/>
    <mergeCell ref="C473:C474"/>
    <mergeCell ref="E473:I473"/>
    <mergeCell ref="B475:B476"/>
    <mergeCell ref="C475:C476"/>
    <mergeCell ref="E475:I475"/>
    <mergeCell ref="B469:B470"/>
    <mergeCell ref="C469:C470"/>
    <mergeCell ref="E469:I469"/>
    <mergeCell ref="B471:B472"/>
    <mergeCell ref="C471:C472"/>
    <mergeCell ref="E471:I471"/>
    <mergeCell ref="B465:B466"/>
    <mergeCell ref="C465:C466"/>
    <mergeCell ref="E465:I465"/>
    <mergeCell ref="B467:B468"/>
    <mergeCell ref="C467:C468"/>
    <mergeCell ref="E467:I467"/>
    <mergeCell ref="B461:B462"/>
    <mergeCell ref="C461:C462"/>
    <mergeCell ref="E461:I461"/>
    <mergeCell ref="B463:B464"/>
    <mergeCell ref="C463:C464"/>
    <mergeCell ref="E463:I463"/>
    <mergeCell ref="B457:B458"/>
    <mergeCell ref="C457:C458"/>
    <mergeCell ref="E457:I457"/>
    <mergeCell ref="B459:B460"/>
    <mergeCell ref="C459:C460"/>
    <mergeCell ref="E459:I459"/>
    <mergeCell ref="B453:B454"/>
    <mergeCell ref="C453:C454"/>
    <mergeCell ref="E453:I453"/>
    <mergeCell ref="B455:B456"/>
    <mergeCell ref="C455:C456"/>
    <mergeCell ref="E455:I455"/>
    <mergeCell ref="B449:B450"/>
    <mergeCell ref="C449:C450"/>
    <mergeCell ref="E449:I449"/>
    <mergeCell ref="B451:B452"/>
    <mergeCell ref="C451:C452"/>
    <mergeCell ref="E451:I451"/>
    <mergeCell ref="B445:B446"/>
    <mergeCell ref="C445:C446"/>
    <mergeCell ref="E445:I445"/>
    <mergeCell ref="B447:B448"/>
    <mergeCell ref="C447:C448"/>
    <mergeCell ref="E447:I447"/>
    <mergeCell ref="V439:V440"/>
    <mergeCell ref="B441:B442"/>
    <mergeCell ref="C441:C442"/>
    <mergeCell ref="E441:I441"/>
    <mergeCell ref="B443:B444"/>
    <mergeCell ref="C443:C444"/>
    <mergeCell ref="E443:I443"/>
    <mergeCell ref="P439:P440"/>
    <mergeCell ref="Q439:Q440"/>
    <mergeCell ref="R439:R440"/>
    <mergeCell ref="S439:S440"/>
    <mergeCell ref="T439:T440"/>
    <mergeCell ref="U439:U440"/>
    <mergeCell ref="B438:B440"/>
    <mergeCell ref="C438:C440"/>
    <mergeCell ref="E438:I438"/>
    <mergeCell ref="M439:M440"/>
    <mergeCell ref="N439:N440"/>
    <mergeCell ref="O439:O440"/>
    <mergeCell ref="V432:V433"/>
    <mergeCell ref="B434:B435"/>
    <mergeCell ref="C434:C435"/>
    <mergeCell ref="E434:I434"/>
    <mergeCell ref="B436:B437"/>
    <mergeCell ref="C436:C437"/>
    <mergeCell ref="E436:I436"/>
    <mergeCell ref="P432:P433"/>
    <mergeCell ref="Q432:Q433"/>
    <mergeCell ref="R432:R433"/>
    <mergeCell ref="S432:S433"/>
    <mergeCell ref="T432:T433"/>
    <mergeCell ref="U432:U433"/>
    <mergeCell ref="B431:B433"/>
    <mergeCell ref="C431:C433"/>
    <mergeCell ref="E431:I431"/>
    <mergeCell ref="M432:M433"/>
    <mergeCell ref="N432:N433"/>
    <mergeCell ref="O432:O433"/>
    <mergeCell ref="B427:B428"/>
    <mergeCell ref="C427:C428"/>
    <mergeCell ref="E427:I427"/>
    <mergeCell ref="B429:B430"/>
    <mergeCell ref="C429:C430"/>
    <mergeCell ref="E429:I429"/>
    <mergeCell ref="B423:B424"/>
    <mergeCell ref="C423:C424"/>
    <mergeCell ref="E423:I423"/>
    <mergeCell ref="B425:B426"/>
    <mergeCell ref="C425:C426"/>
    <mergeCell ref="E425:I425"/>
    <mergeCell ref="B419:B420"/>
    <mergeCell ref="C419:C420"/>
    <mergeCell ref="E419:I419"/>
    <mergeCell ref="B421:B422"/>
    <mergeCell ref="C421:C422"/>
    <mergeCell ref="E421:I421"/>
    <mergeCell ref="B415:B416"/>
    <mergeCell ref="C415:C416"/>
    <mergeCell ref="E415:I415"/>
    <mergeCell ref="B417:B418"/>
    <mergeCell ref="C417:C418"/>
    <mergeCell ref="E417:I417"/>
    <mergeCell ref="B411:B412"/>
    <mergeCell ref="C411:C412"/>
    <mergeCell ref="E411:I411"/>
    <mergeCell ref="B413:B414"/>
    <mergeCell ref="C413:C414"/>
    <mergeCell ref="E413:I413"/>
    <mergeCell ref="B407:B408"/>
    <mergeCell ref="C407:C408"/>
    <mergeCell ref="E407:I407"/>
    <mergeCell ref="B409:B410"/>
    <mergeCell ref="C409:C410"/>
    <mergeCell ref="E409:I409"/>
    <mergeCell ref="E402:I402"/>
    <mergeCell ref="B405:B406"/>
    <mergeCell ref="C405:C406"/>
    <mergeCell ref="E405:I405"/>
    <mergeCell ref="B397:B398"/>
    <mergeCell ref="C397:C398"/>
    <mergeCell ref="E397:I397"/>
    <mergeCell ref="E399:I399"/>
    <mergeCell ref="C399:C401"/>
    <mergeCell ref="B399:B401"/>
    <mergeCell ref="S392:S394"/>
    <mergeCell ref="T392:T394"/>
    <mergeCell ref="U392:U394"/>
    <mergeCell ref="V392:V394"/>
    <mergeCell ref="B395:B396"/>
    <mergeCell ref="C395:C396"/>
    <mergeCell ref="E395:I395"/>
    <mergeCell ref="M392:M394"/>
    <mergeCell ref="N392:N394"/>
    <mergeCell ref="O392:O394"/>
    <mergeCell ref="P392:P394"/>
    <mergeCell ref="Q392:Q394"/>
    <mergeCell ref="R392:R394"/>
    <mergeCell ref="C402:C404"/>
    <mergeCell ref="B402:B404"/>
    <mergeCell ref="P403:P404"/>
    <mergeCell ref="O403:O404"/>
    <mergeCell ref="N403:N404"/>
    <mergeCell ref="M403:M404"/>
    <mergeCell ref="V400:V401"/>
    <mergeCell ref="U400:U401"/>
    <mergeCell ref="T400:T401"/>
    <mergeCell ref="B389:B390"/>
    <mergeCell ref="C389:C390"/>
    <mergeCell ref="E389:I389"/>
    <mergeCell ref="B391:B394"/>
    <mergeCell ref="C391:C394"/>
    <mergeCell ref="E391:I391"/>
    <mergeCell ref="B385:B386"/>
    <mergeCell ref="C385:C386"/>
    <mergeCell ref="E385:I385"/>
    <mergeCell ref="B387:B388"/>
    <mergeCell ref="C387:C388"/>
    <mergeCell ref="E387:I387"/>
    <mergeCell ref="B381:B382"/>
    <mergeCell ref="C381:C382"/>
    <mergeCell ref="E381:I381"/>
    <mergeCell ref="B383:B384"/>
    <mergeCell ref="C383:C384"/>
    <mergeCell ref="E383:I383"/>
    <mergeCell ref="B377:B378"/>
    <mergeCell ref="C377:C378"/>
    <mergeCell ref="E377:I377"/>
    <mergeCell ref="B379:B380"/>
    <mergeCell ref="C379:C380"/>
    <mergeCell ref="E379:I379"/>
    <mergeCell ref="V371:V372"/>
    <mergeCell ref="B373:B374"/>
    <mergeCell ref="C373:C374"/>
    <mergeCell ref="E373:I373"/>
    <mergeCell ref="B375:B376"/>
    <mergeCell ref="C375:C376"/>
    <mergeCell ref="E375:I375"/>
    <mergeCell ref="P371:P372"/>
    <mergeCell ref="Q371:Q372"/>
    <mergeCell ref="R371:R372"/>
    <mergeCell ref="S371:S372"/>
    <mergeCell ref="T371:T372"/>
    <mergeCell ref="U371:U372"/>
    <mergeCell ref="B370:B372"/>
    <mergeCell ref="C370:C372"/>
    <mergeCell ref="E370:I370"/>
    <mergeCell ref="M371:M372"/>
    <mergeCell ref="N371:N372"/>
    <mergeCell ref="O371:O372"/>
    <mergeCell ref="S366:S367"/>
    <mergeCell ref="T366:T367"/>
    <mergeCell ref="U366:U367"/>
    <mergeCell ref="V366:V367"/>
    <mergeCell ref="B368:B369"/>
    <mergeCell ref="C368:C369"/>
    <mergeCell ref="E368:I368"/>
    <mergeCell ref="M366:M367"/>
    <mergeCell ref="N366:N367"/>
    <mergeCell ref="O366:O367"/>
    <mergeCell ref="P366:P367"/>
    <mergeCell ref="Q366:Q367"/>
    <mergeCell ref="R366:R367"/>
    <mergeCell ref="B363:B364"/>
    <mergeCell ref="C363:C364"/>
    <mergeCell ref="E363:I363"/>
    <mergeCell ref="B365:B367"/>
    <mergeCell ref="C365:C367"/>
    <mergeCell ref="E365:I365"/>
    <mergeCell ref="U358:U359"/>
    <mergeCell ref="V358:V359"/>
    <mergeCell ref="O359:P359"/>
    <mergeCell ref="B361:B362"/>
    <mergeCell ref="C361:C362"/>
    <mergeCell ref="E361:I361"/>
    <mergeCell ref="B349:B350"/>
    <mergeCell ref="C349:C350"/>
    <mergeCell ref="E349:I349"/>
    <mergeCell ref="B358:B359"/>
    <mergeCell ref="C358:I359"/>
    <mergeCell ref="L358:L359"/>
    <mergeCell ref="B345:B346"/>
    <mergeCell ref="C345:C346"/>
    <mergeCell ref="E345:I345"/>
    <mergeCell ref="B347:B348"/>
    <mergeCell ref="C347:C348"/>
    <mergeCell ref="E347:I347"/>
    <mergeCell ref="C360:V360"/>
    <mergeCell ref="B343:B344"/>
    <mergeCell ref="C343:C344"/>
    <mergeCell ref="E343:I343"/>
    <mergeCell ref="B337:B338"/>
    <mergeCell ref="C337:C338"/>
    <mergeCell ref="E337:I337"/>
    <mergeCell ref="B339:B340"/>
    <mergeCell ref="C339:C340"/>
    <mergeCell ref="E339:I339"/>
    <mergeCell ref="B333:B334"/>
    <mergeCell ref="C333:C334"/>
    <mergeCell ref="E333:I333"/>
    <mergeCell ref="B335:B336"/>
    <mergeCell ref="C335:C336"/>
    <mergeCell ref="E335:I335"/>
    <mergeCell ref="Q358:Q359"/>
    <mergeCell ref="T358:T359"/>
    <mergeCell ref="R358:R359"/>
    <mergeCell ref="B331:B332"/>
    <mergeCell ref="C331:C332"/>
    <mergeCell ref="E331:I331"/>
    <mergeCell ref="B325:B326"/>
    <mergeCell ref="C325:C326"/>
    <mergeCell ref="E325:I325"/>
    <mergeCell ref="B327:B328"/>
    <mergeCell ref="C327:C328"/>
    <mergeCell ref="E327:I327"/>
    <mergeCell ref="B319:B321"/>
    <mergeCell ref="C319:C321"/>
    <mergeCell ref="E319:I319"/>
    <mergeCell ref="B322:B324"/>
    <mergeCell ref="C322:C324"/>
    <mergeCell ref="E322:I322"/>
    <mergeCell ref="B341:B342"/>
    <mergeCell ref="C341:C342"/>
    <mergeCell ref="E341:I341"/>
    <mergeCell ref="B316:B318"/>
    <mergeCell ref="C316:C318"/>
    <mergeCell ref="E316:I316"/>
    <mergeCell ref="B308:B310"/>
    <mergeCell ref="C308:C310"/>
    <mergeCell ref="E308:I308"/>
    <mergeCell ref="B311:B313"/>
    <mergeCell ref="C311:C313"/>
    <mergeCell ref="E311:I311"/>
    <mergeCell ref="B303:B304"/>
    <mergeCell ref="C303:C304"/>
    <mergeCell ref="E303:I303"/>
    <mergeCell ref="B305:B307"/>
    <mergeCell ref="C305:C307"/>
    <mergeCell ref="E305:I305"/>
    <mergeCell ref="B329:B330"/>
    <mergeCell ref="C329:C330"/>
    <mergeCell ref="E329:I329"/>
    <mergeCell ref="B300:B302"/>
    <mergeCell ref="C300:C302"/>
    <mergeCell ref="E300:I300"/>
    <mergeCell ref="B293:B294"/>
    <mergeCell ref="C293:C294"/>
    <mergeCell ref="E293:I293"/>
    <mergeCell ref="B295:B296"/>
    <mergeCell ref="C295:C296"/>
    <mergeCell ref="E295:I295"/>
    <mergeCell ref="B289:B290"/>
    <mergeCell ref="C289:C290"/>
    <mergeCell ref="E289:I289"/>
    <mergeCell ref="B291:B292"/>
    <mergeCell ref="C291:C292"/>
    <mergeCell ref="E291:I291"/>
    <mergeCell ref="B314:B315"/>
    <mergeCell ref="C314:C315"/>
    <mergeCell ref="E314:I314"/>
    <mergeCell ref="B286:B288"/>
    <mergeCell ref="C286:C288"/>
    <mergeCell ref="E286:I286"/>
    <mergeCell ref="B279:B280"/>
    <mergeCell ref="C279:C280"/>
    <mergeCell ref="E279:I279"/>
    <mergeCell ref="B281:B282"/>
    <mergeCell ref="C281:C282"/>
    <mergeCell ref="E281:I281"/>
    <mergeCell ref="B275:B276"/>
    <mergeCell ref="C275:C276"/>
    <mergeCell ref="E275:I275"/>
    <mergeCell ref="B277:B278"/>
    <mergeCell ref="C277:C278"/>
    <mergeCell ref="E277:I277"/>
    <mergeCell ref="B297:B299"/>
    <mergeCell ref="C297:C299"/>
    <mergeCell ref="E297:I297"/>
    <mergeCell ref="B273:B274"/>
    <mergeCell ref="C273:C274"/>
    <mergeCell ref="E273:I273"/>
    <mergeCell ref="B267:B268"/>
    <mergeCell ref="C267:C268"/>
    <mergeCell ref="E267:I267"/>
    <mergeCell ref="B269:B270"/>
    <mergeCell ref="C269:C270"/>
    <mergeCell ref="E269:I269"/>
    <mergeCell ref="B263:B264"/>
    <mergeCell ref="C263:C264"/>
    <mergeCell ref="E263:I263"/>
    <mergeCell ref="B265:B266"/>
    <mergeCell ref="C265:C266"/>
    <mergeCell ref="E265:I265"/>
    <mergeCell ref="B283:B285"/>
    <mergeCell ref="C283:C285"/>
    <mergeCell ref="E283:I283"/>
    <mergeCell ref="B261:B262"/>
    <mergeCell ref="C261:C262"/>
    <mergeCell ref="E261:I261"/>
    <mergeCell ref="B255:B256"/>
    <mergeCell ref="C255:C256"/>
    <mergeCell ref="E255:I255"/>
    <mergeCell ref="B257:B258"/>
    <mergeCell ref="C257:C258"/>
    <mergeCell ref="E257:I257"/>
    <mergeCell ref="B251:B252"/>
    <mergeCell ref="C251:C252"/>
    <mergeCell ref="E251:I251"/>
    <mergeCell ref="B253:B254"/>
    <mergeCell ref="C253:C254"/>
    <mergeCell ref="E253:I253"/>
    <mergeCell ref="B271:B272"/>
    <mergeCell ref="C271:C272"/>
    <mergeCell ref="E271:I271"/>
    <mergeCell ref="B249:B250"/>
    <mergeCell ref="C249:C250"/>
    <mergeCell ref="E249:I249"/>
    <mergeCell ref="B243:B244"/>
    <mergeCell ref="C243:C244"/>
    <mergeCell ref="E243:I243"/>
    <mergeCell ref="B245:B246"/>
    <mergeCell ref="C245:C246"/>
    <mergeCell ref="E245:I245"/>
    <mergeCell ref="B239:B240"/>
    <mergeCell ref="C239:C240"/>
    <mergeCell ref="E239:I239"/>
    <mergeCell ref="B241:B242"/>
    <mergeCell ref="C241:C242"/>
    <mergeCell ref="E241:I241"/>
    <mergeCell ref="B259:B260"/>
    <mergeCell ref="C259:C260"/>
    <mergeCell ref="E259:I259"/>
    <mergeCell ref="B237:B238"/>
    <mergeCell ref="C237:C238"/>
    <mergeCell ref="E237:I237"/>
    <mergeCell ref="B229:B232"/>
    <mergeCell ref="C229:C232"/>
    <mergeCell ref="E229:I229"/>
    <mergeCell ref="B233:B234"/>
    <mergeCell ref="C233:C234"/>
    <mergeCell ref="E233:I233"/>
    <mergeCell ref="B223:B226"/>
    <mergeCell ref="C223:C226"/>
    <mergeCell ref="E223:I223"/>
    <mergeCell ref="B227:B228"/>
    <mergeCell ref="C227:C228"/>
    <mergeCell ref="E227:I227"/>
    <mergeCell ref="B247:B248"/>
    <mergeCell ref="C247:C248"/>
    <mergeCell ref="E247:I247"/>
    <mergeCell ref="B220:B222"/>
    <mergeCell ref="C220:C222"/>
    <mergeCell ref="E220:I220"/>
    <mergeCell ref="B214:B215"/>
    <mergeCell ref="C214:C215"/>
    <mergeCell ref="E214:I214"/>
    <mergeCell ref="B216:B217"/>
    <mergeCell ref="C216:C217"/>
    <mergeCell ref="E216:I216"/>
    <mergeCell ref="B210:B211"/>
    <mergeCell ref="C210:C211"/>
    <mergeCell ref="E210:I210"/>
    <mergeCell ref="B212:B213"/>
    <mergeCell ref="C212:C213"/>
    <mergeCell ref="E212:I212"/>
    <mergeCell ref="B235:B236"/>
    <mergeCell ref="C235:C236"/>
    <mergeCell ref="E235:I235"/>
    <mergeCell ref="B208:B209"/>
    <mergeCell ref="C208:C209"/>
    <mergeCell ref="E208:I208"/>
    <mergeCell ref="B202:B203"/>
    <mergeCell ref="C202:C203"/>
    <mergeCell ref="E202:I202"/>
    <mergeCell ref="B204:B205"/>
    <mergeCell ref="C204:C205"/>
    <mergeCell ref="E204:I204"/>
    <mergeCell ref="B198:B199"/>
    <mergeCell ref="C198:C199"/>
    <mergeCell ref="E198:I198"/>
    <mergeCell ref="B200:B201"/>
    <mergeCell ref="C200:C201"/>
    <mergeCell ref="E200:I200"/>
    <mergeCell ref="B218:B219"/>
    <mergeCell ref="C218:C219"/>
    <mergeCell ref="E218:I218"/>
    <mergeCell ref="C195:V195"/>
    <mergeCell ref="B196:B197"/>
    <mergeCell ref="C196:C197"/>
    <mergeCell ref="E196:I196"/>
    <mergeCell ref="B193:B194"/>
    <mergeCell ref="C193:I194"/>
    <mergeCell ref="L193:L194"/>
    <mergeCell ref="Q193:Q194"/>
    <mergeCell ref="R193:R194"/>
    <mergeCell ref="T193:T194"/>
    <mergeCell ref="B189:B190"/>
    <mergeCell ref="C189:C190"/>
    <mergeCell ref="E189:I189"/>
    <mergeCell ref="B191:B192"/>
    <mergeCell ref="C191:C192"/>
    <mergeCell ref="E191:I191"/>
    <mergeCell ref="B206:B207"/>
    <mergeCell ref="C206:C207"/>
    <mergeCell ref="E206:I206"/>
    <mergeCell ref="R182:R186"/>
    <mergeCell ref="S182:S186"/>
    <mergeCell ref="T182:T186"/>
    <mergeCell ref="U182:U186"/>
    <mergeCell ref="V182:V186"/>
    <mergeCell ref="K182:K186"/>
    <mergeCell ref="L182:L186"/>
    <mergeCell ref="M182:M186"/>
    <mergeCell ref="N182:N186"/>
    <mergeCell ref="O182:O186"/>
    <mergeCell ref="P182:P186"/>
    <mergeCell ref="R178:R179"/>
    <mergeCell ref="S178:S179"/>
    <mergeCell ref="T178:T179"/>
    <mergeCell ref="U178:U179"/>
    <mergeCell ref="V178:V179"/>
    <mergeCell ref="U193:U194"/>
    <mergeCell ref="V193:V194"/>
    <mergeCell ref="O194:P194"/>
    <mergeCell ref="B182:B188"/>
    <mergeCell ref="C182:C188"/>
    <mergeCell ref="D182:D186"/>
    <mergeCell ref="E182:I186"/>
    <mergeCell ref="J182:J186"/>
    <mergeCell ref="L178:L179"/>
    <mergeCell ref="M178:M179"/>
    <mergeCell ref="N178:N179"/>
    <mergeCell ref="O178:O179"/>
    <mergeCell ref="P178:P179"/>
    <mergeCell ref="Q178:Q179"/>
    <mergeCell ref="B178:B181"/>
    <mergeCell ref="C178:C181"/>
    <mergeCell ref="D178:D179"/>
    <mergeCell ref="E178:I179"/>
    <mergeCell ref="J178:J179"/>
    <mergeCell ref="K178:K179"/>
    <mergeCell ref="Q182:Q186"/>
    <mergeCell ref="R168:R175"/>
    <mergeCell ref="S168:S175"/>
    <mergeCell ref="T168:T175"/>
    <mergeCell ref="U168:U175"/>
    <mergeCell ref="V168:V175"/>
    <mergeCell ref="J176:J177"/>
    <mergeCell ref="K176:K177"/>
    <mergeCell ref="L168:L175"/>
    <mergeCell ref="M168:M175"/>
    <mergeCell ref="N168:N175"/>
    <mergeCell ref="O168:O175"/>
    <mergeCell ref="P168:P175"/>
    <mergeCell ref="Q168:Q175"/>
    <mergeCell ref="B168:B177"/>
    <mergeCell ref="C168:C177"/>
    <mergeCell ref="D168:D175"/>
    <mergeCell ref="E168:I175"/>
    <mergeCell ref="J168:J175"/>
    <mergeCell ref="K168:K175"/>
    <mergeCell ref="R162:R165"/>
    <mergeCell ref="S162:S165"/>
    <mergeCell ref="T162:T165"/>
    <mergeCell ref="U162:U165"/>
    <mergeCell ref="V162:V165"/>
    <mergeCell ref="J166:J167"/>
    <mergeCell ref="K166:K167"/>
    <mergeCell ref="L162:L165"/>
    <mergeCell ref="M162:M165"/>
    <mergeCell ref="N162:N165"/>
    <mergeCell ref="O162:O165"/>
    <mergeCell ref="P162:P165"/>
    <mergeCell ref="Q162:Q165"/>
    <mergeCell ref="B162:B167"/>
    <mergeCell ref="C162:C167"/>
    <mergeCell ref="D162:D165"/>
    <mergeCell ref="E162:I165"/>
    <mergeCell ref="J162:J165"/>
    <mergeCell ref="K162:K165"/>
    <mergeCell ref="B158:B159"/>
    <mergeCell ref="C158:C159"/>
    <mergeCell ref="E158:I158"/>
    <mergeCell ref="B160:B161"/>
    <mergeCell ref="C160:C161"/>
    <mergeCell ref="E160:I160"/>
    <mergeCell ref="B153:B155"/>
    <mergeCell ref="C153:C155"/>
    <mergeCell ref="E153:I153"/>
    <mergeCell ref="B156:B157"/>
    <mergeCell ref="C156:C157"/>
    <mergeCell ref="E156:I156"/>
    <mergeCell ref="B148:B149"/>
    <mergeCell ref="C148:C149"/>
    <mergeCell ref="E148:I148"/>
    <mergeCell ref="B150:B152"/>
    <mergeCell ref="C150:C152"/>
    <mergeCell ref="E150:I150"/>
    <mergeCell ref="B144:B145"/>
    <mergeCell ref="C144:C145"/>
    <mergeCell ref="E144:I144"/>
    <mergeCell ref="B146:B147"/>
    <mergeCell ref="C146:C147"/>
    <mergeCell ref="E146:I146"/>
    <mergeCell ref="B138:B139"/>
    <mergeCell ref="C138:C139"/>
    <mergeCell ref="E138:I138"/>
    <mergeCell ref="B140:B143"/>
    <mergeCell ref="C140:C143"/>
    <mergeCell ref="E140:I140"/>
    <mergeCell ref="B133:B134"/>
    <mergeCell ref="C133:C134"/>
    <mergeCell ref="E133:I133"/>
    <mergeCell ref="B135:B137"/>
    <mergeCell ref="C135:C137"/>
    <mergeCell ref="E135:I135"/>
    <mergeCell ref="B127:B129"/>
    <mergeCell ref="C127:C129"/>
    <mergeCell ref="E127:I127"/>
    <mergeCell ref="B130:B132"/>
    <mergeCell ref="C130:C132"/>
    <mergeCell ref="E130:I130"/>
    <mergeCell ref="B122:B123"/>
    <mergeCell ref="C122:C123"/>
    <mergeCell ref="E122:I122"/>
    <mergeCell ref="B124:B126"/>
    <mergeCell ref="C124:C126"/>
    <mergeCell ref="E124:I124"/>
    <mergeCell ref="B118:B119"/>
    <mergeCell ref="C118:C119"/>
    <mergeCell ref="E118:I118"/>
    <mergeCell ref="B120:B121"/>
    <mergeCell ref="C120:C121"/>
    <mergeCell ref="E120:I120"/>
    <mergeCell ref="B114:B115"/>
    <mergeCell ref="C114:C115"/>
    <mergeCell ref="E114:I114"/>
    <mergeCell ref="B116:B117"/>
    <mergeCell ref="C116:C117"/>
    <mergeCell ref="E116:I116"/>
    <mergeCell ref="B110:B111"/>
    <mergeCell ref="C110:C111"/>
    <mergeCell ref="E110:I110"/>
    <mergeCell ref="B112:B113"/>
    <mergeCell ref="C112:C113"/>
    <mergeCell ref="E112:I112"/>
    <mergeCell ref="B104:B107"/>
    <mergeCell ref="C104:C107"/>
    <mergeCell ref="E104:I104"/>
    <mergeCell ref="J105:J107"/>
    <mergeCell ref="B108:B109"/>
    <mergeCell ref="C108:C109"/>
    <mergeCell ref="E108:I108"/>
    <mergeCell ref="B100:B101"/>
    <mergeCell ref="C100:C101"/>
    <mergeCell ref="E100:I100"/>
    <mergeCell ref="B102:B103"/>
    <mergeCell ref="C102:C103"/>
    <mergeCell ref="E102:I102"/>
    <mergeCell ref="B96:B97"/>
    <mergeCell ref="C96:C97"/>
    <mergeCell ref="E96:I96"/>
    <mergeCell ref="B98:B99"/>
    <mergeCell ref="C98:C99"/>
    <mergeCell ref="E98:I98"/>
    <mergeCell ref="B89:B92"/>
    <mergeCell ref="C89:C92"/>
    <mergeCell ref="E89:I89"/>
    <mergeCell ref="J90:J92"/>
    <mergeCell ref="B93:B95"/>
    <mergeCell ref="C93:C95"/>
    <mergeCell ref="E93:I93"/>
    <mergeCell ref="D94:D95"/>
    <mergeCell ref="J94:J95"/>
    <mergeCell ref="B85:B86"/>
    <mergeCell ref="C85:C86"/>
    <mergeCell ref="E85:I85"/>
    <mergeCell ref="B87:B88"/>
    <mergeCell ref="C87:C88"/>
    <mergeCell ref="E87:I87"/>
    <mergeCell ref="J78:J80"/>
    <mergeCell ref="K78:K80"/>
    <mergeCell ref="B81:B82"/>
    <mergeCell ref="C81:C82"/>
    <mergeCell ref="E81:I81"/>
    <mergeCell ref="B83:B84"/>
    <mergeCell ref="C83:C84"/>
    <mergeCell ref="E83:I83"/>
    <mergeCell ref="B73:B76"/>
    <mergeCell ref="C73:C76"/>
    <mergeCell ref="E73:I73"/>
    <mergeCell ref="B77:B80"/>
    <mergeCell ref="C77:C80"/>
    <mergeCell ref="E77:I77"/>
    <mergeCell ref="D78:D80"/>
    <mergeCell ref="L68:V68"/>
    <mergeCell ref="C69:I69"/>
    <mergeCell ref="C70:V70"/>
    <mergeCell ref="B71:B72"/>
    <mergeCell ref="C71:C72"/>
    <mergeCell ref="E71:I71"/>
    <mergeCell ref="F67:F68"/>
    <mergeCell ref="G67:G68"/>
    <mergeCell ref="H67:H68"/>
    <mergeCell ref="I67:I68"/>
    <mergeCell ref="J67:J68"/>
    <mergeCell ref="K67:K68"/>
    <mergeCell ref="R63:R64"/>
    <mergeCell ref="T63:U64"/>
    <mergeCell ref="V63:V64"/>
    <mergeCell ref="O64:P64"/>
    <mergeCell ref="C65:V65"/>
    <mergeCell ref="B66:B68"/>
    <mergeCell ref="C66:C68"/>
    <mergeCell ref="E66:I66"/>
    <mergeCell ref="D67:D68"/>
    <mergeCell ref="E67:E68"/>
    <mergeCell ref="B61:B62"/>
    <mergeCell ref="C61:C62"/>
    <mergeCell ref="E61:I61"/>
    <mergeCell ref="B63:B64"/>
    <mergeCell ref="C63:I64"/>
    <mergeCell ref="Q63:Q64"/>
    <mergeCell ref="B57:B58"/>
    <mergeCell ref="C57:C58"/>
    <mergeCell ref="E57:I57"/>
    <mergeCell ref="B59:B60"/>
    <mergeCell ref="C59:C60"/>
    <mergeCell ref="E59:I59"/>
    <mergeCell ref="B51:B52"/>
    <mergeCell ref="C51:C52"/>
    <mergeCell ref="E51:I51"/>
    <mergeCell ref="B55:B56"/>
    <mergeCell ref="C55:C56"/>
    <mergeCell ref="E55:I55"/>
    <mergeCell ref="B53:B54"/>
    <mergeCell ref="C53:C54"/>
    <mergeCell ref="E53:I53"/>
    <mergeCell ref="L63:L64"/>
    <mergeCell ref="C46:V46"/>
    <mergeCell ref="B47:B48"/>
    <mergeCell ref="C47:C48"/>
    <mergeCell ref="E47:I47"/>
    <mergeCell ref="B49:B50"/>
    <mergeCell ref="C49:C50"/>
    <mergeCell ref="E49:I49"/>
    <mergeCell ref="B44:B45"/>
    <mergeCell ref="C44:I45"/>
    <mergeCell ref="L44:L45"/>
    <mergeCell ref="Q44:Q45"/>
    <mergeCell ref="R44:R45"/>
    <mergeCell ref="O45:P45"/>
    <mergeCell ref="U38:U39"/>
    <mergeCell ref="V38:V39"/>
    <mergeCell ref="O39:P39"/>
    <mergeCell ref="C40:V40"/>
    <mergeCell ref="B41:B43"/>
    <mergeCell ref="C41:C43"/>
    <mergeCell ref="D41:D42"/>
    <mergeCell ref="E41:I42"/>
    <mergeCell ref="B38:B39"/>
    <mergeCell ref="C38:I39"/>
    <mergeCell ref="L38:L39"/>
    <mergeCell ref="Q38:Q39"/>
    <mergeCell ref="R38:R39"/>
    <mergeCell ref="T38:T39"/>
    <mergeCell ref="U44:U45"/>
    <mergeCell ref="T44:T45"/>
    <mergeCell ref="V44:V45"/>
    <mergeCell ref="Q15:Q16"/>
    <mergeCell ref="R15:R16"/>
    <mergeCell ref="T15:T16"/>
    <mergeCell ref="U15:U16"/>
    <mergeCell ref="V15:V16"/>
    <mergeCell ref="O16:P16"/>
    <mergeCell ref="B12:B14"/>
    <mergeCell ref="C12:C14"/>
    <mergeCell ref="C26:C27"/>
    <mergeCell ref="E26:I26"/>
    <mergeCell ref="B28:B29"/>
    <mergeCell ref="C28:C29"/>
    <mergeCell ref="E28:I28"/>
    <mergeCell ref="D12:D13"/>
    <mergeCell ref="E12:I13"/>
    <mergeCell ref="B15:B16"/>
    <mergeCell ref="C15:I16"/>
    <mergeCell ref="G36:G37"/>
    <mergeCell ref="F36:F37"/>
    <mergeCell ref="E36:E37"/>
    <mergeCell ref="D36:D37"/>
    <mergeCell ref="B32:B33"/>
    <mergeCell ref="C32:C33"/>
    <mergeCell ref="E32:I32"/>
    <mergeCell ref="B26:B27"/>
    <mergeCell ref="B2:V2"/>
    <mergeCell ref="B4:B5"/>
    <mergeCell ref="C4:C5"/>
    <mergeCell ref="D4:I5"/>
    <mergeCell ref="J4:J5"/>
    <mergeCell ref="K4:K5"/>
    <mergeCell ref="L4:L5"/>
    <mergeCell ref="M4:N4"/>
    <mergeCell ref="O4:Q4"/>
    <mergeCell ref="R4:V4"/>
    <mergeCell ref="B22:B23"/>
    <mergeCell ref="C22:C23"/>
    <mergeCell ref="E22:I22"/>
    <mergeCell ref="B24:B25"/>
    <mergeCell ref="C24:C25"/>
    <mergeCell ref="E24:I24"/>
    <mergeCell ref="C17:V17"/>
    <mergeCell ref="B18:B19"/>
    <mergeCell ref="C18:C19"/>
    <mergeCell ref="E18:I18"/>
    <mergeCell ref="B20:B21"/>
    <mergeCell ref="C20:C21"/>
    <mergeCell ref="E20:I20"/>
    <mergeCell ref="L15:L16"/>
    <mergeCell ref="C7:V7"/>
    <mergeCell ref="B8:B9"/>
    <mergeCell ref="C8:C9"/>
    <mergeCell ref="E8:I8"/>
    <mergeCell ref="B10:B11"/>
    <mergeCell ref="C10:C11"/>
    <mergeCell ref="E10:I10"/>
    <mergeCell ref="B34:B35"/>
    <mergeCell ref="C34:C35"/>
    <mergeCell ref="E34:I34"/>
    <mergeCell ref="B36:B37"/>
    <mergeCell ref="C36:C37"/>
    <mergeCell ref="L37:V37"/>
    <mergeCell ref="B30:B31"/>
    <mergeCell ref="C30:C31"/>
    <mergeCell ref="E30:I30"/>
    <mergeCell ref="C601:C603"/>
    <mergeCell ref="B601:B603"/>
    <mergeCell ref="V602:V603"/>
    <mergeCell ref="U602:U603"/>
    <mergeCell ref="T602:T603"/>
    <mergeCell ref="S602:S603"/>
    <mergeCell ref="R602:R603"/>
    <mergeCell ref="Q602:Q603"/>
    <mergeCell ref="P602:P603"/>
    <mergeCell ref="O602:O603"/>
    <mergeCell ref="N602:N603"/>
    <mergeCell ref="M602:M603"/>
    <mergeCell ref="K36:K37"/>
    <mergeCell ref="J36:J37"/>
    <mergeCell ref="I36:I37"/>
    <mergeCell ref="H36:H37"/>
  </mergeCells>
  <dataValidations count="1">
    <dataValidation type="list" allowBlank="1" showInputMessage="1" showErrorMessage="1" sqref="L166:L167 L75 L145 L147 L149 L151:L152 L154:L155 L157 L159 L161 L72 L852 L903 L854 L908:L916 L176:L178 L180:L182 L187:L188 L873:L891">
      <formula1>#REF!</formula1>
    </dataValidation>
  </dataValidations>
  <pageMargins left="1.1811023622047245" right="0.39370078740157483" top="0.78740157480314965" bottom="0.78740157480314965" header="0.31496062992125984" footer="0.31496062992125984"/>
  <pageSetup paperSize="8" scale="44" fitToHeight="0" orientation="landscape" r:id="rId1"/>
  <rowBreaks count="24" manualBreakCount="24">
    <brk id="39" min="1" max="21" man="1"/>
    <brk id="80" min="1" max="21" man="1"/>
    <brk id="129" min="1" max="21" man="1"/>
    <brk id="167" min="1" max="21" man="1"/>
    <brk id="199" min="1" max="21" man="1"/>
    <brk id="236" min="1" max="21" man="1"/>
    <brk id="288" min="1" max="21" man="1"/>
    <brk id="342" min="1" max="21" man="1"/>
    <brk id="390" min="1" max="21" man="1"/>
    <brk id="430" min="1" max="21" man="1"/>
    <brk id="474" min="1" max="21" man="1"/>
    <brk id="509" min="1" max="21" man="1"/>
    <brk id="545" min="1" max="21" man="1"/>
    <brk id="582" min="1" max="21" man="1"/>
    <brk id="626" min="1" max="21" man="1"/>
    <brk id="667" min="1" max="21" man="1"/>
    <brk id="696" min="1" max="21" man="1"/>
    <brk id="731" min="1" max="21" man="1"/>
    <brk id="757" min="1" max="21" man="1"/>
    <brk id="788" min="1" max="21" man="1"/>
    <brk id="813" min="1" max="21" man="1"/>
    <brk id="848" min="1" max="21" man="1"/>
    <brk id="872" min="1" max="21" man="1"/>
    <brk id="891" min="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Магомедова О.П.</dc:creator>
  <cp:lastModifiedBy>Магомедова О.П.</cp:lastModifiedBy>
  <cp:lastPrinted>2024-04-05T09:36:53Z</cp:lastPrinted>
  <dcterms:created xsi:type="dcterms:W3CDTF">2015-06-05T18:19:34Z</dcterms:created>
  <dcterms:modified xsi:type="dcterms:W3CDTF">2024-04-05T10:24:49Z</dcterms:modified>
</cp:coreProperties>
</file>